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" sheetId="1" r:id="rId1"/>
  </sheets>
  <definedNames>
    <definedName name="_xlnm_Print_Area" localSheetId="0">'без учета счетов бюджета'!$A$1:$E$380</definedName>
    <definedName name="_xlnm_Print_Area_0" localSheetId="0">'без учета счетов бюджета'!$A$1:$E$380</definedName>
    <definedName name="_xlnm_Print_Titles" localSheetId="0">'без учета счетов бюджета'!$11:$12</definedName>
    <definedName name="_xlnm_Print_Titles_0" localSheetId="0">'без учета счетов бюджета'!$11:$12</definedName>
    <definedName name="Excel_BuiltIn_Print_Area" localSheetId="0">'без учета счетов бюджета'!$A$1:$E$380</definedName>
    <definedName name="_xlnm.Print_Area" localSheetId="0">'без учета счетов бюджета'!$A$1:$F$387</definedName>
  </definedNames>
  <calcPr calcId="124519"/>
</workbook>
</file>

<file path=xl/calcChain.xml><?xml version="1.0" encoding="utf-8"?>
<calcChain xmlns="http://schemas.openxmlformats.org/spreadsheetml/2006/main">
  <c r="F379" i="1"/>
  <c r="E379"/>
  <c r="F385"/>
  <c r="E385"/>
  <c r="F384"/>
  <c r="E384"/>
  <c r="F382"/>
  <c r="E382"/>
  <c r="F381"/>
  <c r="E381"/>
  <c r="F378"/>
  <c r="E378"/>
  <c r="F376"/>
  <c r="E376"/>
  <c r="F375"/>
  <c r="E375"/>
  <c r="F373"/>
  <c r="E373"/>
  <c r="F372"/>
  <c r="E372"/>
  <c r="F371"/>
  <c r="F366" s="1"/>
  <c r="F369"/>
  <c r="E369"/>
  <c r="F368"/>
  <c r="E368"/>
  <c r="F367"/>
  <c r="E367"/>
  <c r="F365"/>
  <c r="E365"/>
  <c r="F363"/>
  <c r="E363"/>
  <c r="F362"/>
  <c r="E362"/>
  <c r="F361"/>
  <c r="E361"/>
  <c r="F360"/>
  <c r="E360"/>
  <c r="F358"/>
  <c r="E358"/>
  <c r="F357"/>
  <c r="E357"/>
  <c r="F356"/>
  <c r="E356"/>
  <c r="F355"/>
  <c r="E355"/>
  <c r="F353"/>
  <c r="E353"/>
  <c r="F352"/>
  <c r="E352"/>
  <c r="F350"/>
  <c r="E350"/>
  <c r="F349"/>
  <c r="E349"/>
  <c r="F347"/>
  <c r="E347"/>
  <c r="F346"/>
  <c r="E346"/>
  <c r="F344"/>
  <c r="E344"/>
  <c r="F343"/>
  <c r="E343"/>
  <c r="F341"/>
  <c r="E341"/>
  <c r="F340"/>
  <c r="E340"/>
  <c r="F339"/>
  <c r="E339"/>
  <c r="F337"/>
  <c r="E337"/>
  <c r="F336"/>
  <c r="E336"/>
  <c r="F335"/>
  <c r="E335"/>
  <c r="F333"/>
  <c r="E333"/>
  <c r="F332"/>
  <c r="E332"/>
  <c r="F331"/>
  <c r="E331"/>
  <c r="F330"/>
  <c r="E330"/>
  <c r="F328"/>
  <c r="E328"/>
  <c r="F326"/>
  <c r="E326"/>
  <c r="F324"/>
  <c r="E324"/>
  <c r="F323"/>
  <c r="E323"/>
  <c r="F322"/>
  <c r="E322"/>
  <c r="F320"/>
  <c r="E320"/>
  <c r="E319" s="1"/>
  <c r="E288" s="1"/>
  <c r="E287" s="1"/>
  <c r="F319"/>
  <c r="F317"/>
  <c r="E317"/>
  <c r="F316"/>
  <c r="E316"/>
  <c r="F314"/>
  <c r="E314"/>
  <c r="F313"/>
  <c r="E313"/>
  <c r="F311"/>
  <c r="E311"/>
  <c r="F310"/>
  <c r="E310"/>
  <c r="F308"/>
  <c r="E308"/>
  <c r="F307"/>
  <c r="E307"/>
  <c r="F305"/>
  <c r="E305"/>
  <c r="F304"/>
  <c r="E304"/>
  <c r="F302"/>
  <c r="E302"/>
  <c r="F301"/>
  <c r="E301"/>
  <c r="F299"/>
  <c r="E299"/>
  <c r="F298"/>
  <c r="E298"/>
  <c r="F296"/>
  <c r="E296"/>
  <c r="F295"/>
  <c r="E295"/>
  <c r="F293"/>
  <c r="E293"/>
  <c r="F292"/>
  <c r="E292"/>
  <c r="F290"/>
  <c r="E290"/>
  <c r="F289"/>
  <c r="E289"/>
  <c r="F288"/>
  <c r="F287" s="1"/>
  <c r="F284"/>
  <c r="E284"/>
  <c r="F282"/>
  <c r="E282"/>
  <c r="F280"/>
  <c r="E280"/>
  <c r="F279"/>
  <c r="E279"/>
  <c r="F277"/>
  <c r="E277"/>
  <c r="F276"/>
  <c r="E276"/>
  <c r="F274"/>
  <c r="E274"/>
  <c r="F273"/>
  <c r="E273"/>
  <c r="F272"/>
  <c r="E272"/>
  <c r="F270"/>
  <c r="E270"/>
  <c r="F269"/>
  <c r="E269"/>
  <c r="F267"/>
  <c r="E267"/>
  <c r="F266"/>
  <c r="E266"/>
  <c r="F264"/>
  <c r="E264"/>
  <c r="F263"/>
  <c r="E263"/>
  <c r="F261"/>
  <c r="E261"/>
  <c r="F260"/>
  <c r="E260"/>
  <c r="F258"/>
  <c r="E258"/>
  <c r="F257"/>
  <c r="E257"/>
  <c r="F256"/>
  <c r="E256"/>
  <c r="F254"/>
  <c r="E254"/>
  <c r="F253"/>
  <c r="E253"/>
  <c r="F252"/>
  <c r="E252"/>
  <c r="F250"/>
  <c r="E250"/>
  <c r="F249"/>
  <c r="E249"/>
  <c r="F247"/>
  <c r="E247"/>
  <c r="F246"/>
  <c r="E246"/>
  <c r="F244"/>
  <c r="E244"/>
  <c r="F243"/>
  <c r="E243"/>
  <c r="F241"/>
  <c r="E241"/>
  <c r="F240"/>
  <c r="E240"/>
  <c r="F238"/>
  <c r="E238"/>
  <c r="F237"/>
  <c r="E237"/>
  <c r="F235"/>
  <c r="E235"/>
  <c r="F234"/>
  <c r="E234"/>
  <c r="F232"/>
  <c r="E232"/>
  <c r="F228"/>
  <c r="E228"/>
  <c r="F227"/>
  <c r="E227"/>
  <c r="F225"/>
  <c r="E225"/>
  <c r="F224"/>
  <c r="E224"/>
  <c r="F223"/>
  <c r="E223"/>
  <c r="F221"/>
  <c r="E221"/>
  <c r="F220"/>
  <c r="E220"/>
  <c r="F218"/>
  <c r="E218"/>
  <c r="F216"/>
  <c r="E216"/>
  <c r="F215"/>
  <c r="E215"/>
  <c r="F213"/>
  <c r="E213"/>
  <c r="F212"/>
  <c r="E212"/>
  <c r="F210"/>
  <c r="E210"/>
  <c r="F209"/>
  <c r="E209"/>
  <c r="F207"/>
  <c r="E207"/>
  <c r="F206"/>
  <c r="E206"/>
  <c r="F204"/>
  <c r="E204"/>
  <c r="F203"/>
  <c r="E203"/>
  <c r="F201"/>
  <c r="E201"/>
  <c r="F200"/>
  <c r="E200"/>
  <c r="F198"/>
  <c r="E198"/>
  <c r="F197"/>
  <c r="E197"/>
  <c r="F195"/>
  <c r="E195"/>
  <c r="F194"/>
  <c r="E194"/>
  <c r="F192"/>
  <c r="E192"/>
  <c r="F191"/>
  <c r="E191"/>
  <c r="F190"/>
  <c r="E190"/>
  <c r="F188"/>
  <c r="E188"/>
  <c r="F186"/>
  <c r="E186"/>
  <c r="F185"/>
  <c r="E185"/>
  <c r="F183"/>
  <c r="E183"/>
  <c r="F182"/>
  <c r="E182"/>
  <c r="F180"/>
  <c r="E180"/>
  <c r="F179"/>
  <c r="E179"/>
  <c r="F177"/>
  <c r="E177"/>
  <c r="F176"/>
  <c r="E176"/>
  <c r="F175"/>
  <c r="E175"/>
  <c r="F174"/>
  <c r="E174"/>
  <c r="F172"/>
  <c r="E172"/>
  <c r="F171"/>
  <c r="E171"/>
  <c r="F170"/>
  <c r="E170"/>
  <c r="F169"/>
  <c r="E169"/>
  <c r="F167"/>
  <c r="E167"/>
  <c r="F166"/>
  <c r="E166"/>
  <c r="F164"/>
  <c r="E164"/>
  <c r="F163"/>
  <c r="E163"/>
  <c r="F162"/>
  <c r="E162"/>
  <c r="F160"/>
  <c r="E160"/>
  <c r="F159"/>
  <c r="E159"/>
  <c r="F157"/>
  <c r="E157"/>
  <c r="F155"/>
  <c r="E155"/>
  <c r="F154"/>
  <c r="E154"/>
  <c r="F153"/>
  <c r="E153"/>
  <c r="F151"/>
  <c r="E151"/>
  <c r="F149"/>
  <c r="E149"/>
  <c r="F148"/>
  <c r="E148"/>
  <c r="F146"/>
  <c r="E146"/>
  <c r="F144"/>
  <c r="E144"/>
  <c r="F142"/>
  <c r="E142"/>
  <c r="F141"/>
  <c r="E141"/>
  <c r="F139"/>
  <c r="E139"/>
  <c r="F137"/>
  <c r="E137"/>
  <c r="F135"/>
  <c r="E135"/>
  <c r="F134"/>
  <c r="E134"/>
  <c r="F132"/>
  <c r="E132"/>
  <c r="F131"/>
  <c r="E131"/>
  <c r="F130"/>
  <c r="E130"/>
  <c r="F129"/>
  <c r="E129"/>
  <c r="F127"/>
  <c r="E127"/>
  <c r="F126"/>
  <c r="E126"/>
  <c r="F124"/>
  <c r="E124"/>
  <c r="F123"/>
  <c r="E123"/>
  <c r="F122"/>
  <c r="E122"/>
  <c r="F120"/>
  <c r="E120"/>
  <c r="F119"/>
  <c r="E119"/>
  <c r="F118"/>
  <c r="E118"/>
  <c r="F116"/>
  <c r="E116"/>
  <c r="F115"/>
  <c r="E115"/>
  <c r="F114"/>
  <c r="E114"/>
  <c r="F113"/>
  <c r="E113"/>
  <c r="F111"/>
  <c r="E111"/>
  <c r="F109"/>
  <c r="E109"/>
  <c r="F108"/>
  <c r="E108"/>
  <c r="F107"/>
  <c r="E107"/>
  <c r="F105"/>
  <c r="E105"/>
  <c r="F103"/>
  <c r="E103"/>
  <c r="F102"/>
  <c r="E102"/>
  <c r="F101"/>
  <c r="E101"/>
  <c r="F100"/>
  <c r="E100"/>
  <c r="F98"/>
  <c r="E98"/>
  <c r="F97"/>
  <c r="E97"/>
  <c r="F95"/>
  <c r="E95"/>
  <c r="F93"/>
  <c r="E93"/>
  <c r="F92"/>
  <c r="E92"/>
  <c r="F90"/>
  <c r="E90"/>
  <c r="F88"/>
  <c r="E88"/>
  <c r="F87"/>
  <c r="E87"/>
  <c r="F84"/>
  <c r="E84"/>
  <c r="F82"/>
  <c r="E82"/>
  <c r="F81"/>
  <c r="E81"/>
  <c r="F79"/>
  <c r="E79"/>
  <c r="F78"/>
  <c r="E78"/>
  <c r="F76"/>
  <c r="E76"/>
  <c r="F75"/>
  <c r="E75"/>
  <c r="F74"/>
  <c r="E74"/>
  <c r="F72"/>
  <c r="E72"/>
  <c r="F71"/>
  <c r="E71"/>
  <c r="F70"/>
  <c r="E70"/>
  <c r="F68"/>
  <c r="E68"/>
  <c r="F66"/>
  <c r="E66"/>
  <c r="F64"/>
  <c r="E64"/>
  <c r="F63"/>
  <c r="E63"/>
  <c r="F62"/>
  <c r="E62"/>
  <c r="F60"/>
  <c r="E60"/>
  <c r="F59"/>
  <c r="E59"/>
  <c r="F58"/>
  <c r="E58"/>
  <c r="F56"/>
  <c r="E56"/>
  <c r="F55"/>
  <c r="E55"/>
  <c r="F53"/>
  <c r="E53"/>
  <c r="F52"/>
  <c r="E52"/>
  <c r="F49"/>
  <c r="E49"/>
  <c r="F47"/>
  <c r="E47"/>
  <c r="F45"/>
  <c r="E45"/>
  <c r="F43"/>
  <c r="E43"/>
  <c r="F42"/>
  <c r="E42"/>
  <c r="F40"/>
  <c r="E40"/>
  <c r="F39"/>
  <c r="E39"/>
  <c r="F37"/>
  <c r="E37"/>
  <c r="F35"/>
  <c r="E35"/>
  <c r="F34"/>
  <c r="E34"/>
  <c r="F32"/>
  <c r="E32"/>
  <c r="F30"/>
  <c r="E30"/>
  <c r="F28"/>
  <c r="E28"/>
  <c r="F27"/>
  <c r="E27"/>
  <c r="F26"/>
  <c r="E26"/>
  <c r="F24"/>
  <c r="E24"/>
  <c r="F22"/>
  <c r="E22"/>
  <c r="F20"/>
  <c r="E20"/>
  <c r="F19"/>
  <c r="E19"/>
  <c r="F18"/>
  <c r="E18"/>
  <c r="F16"/>
  <c r="E16"/>
  <c r="F15"/>
  <c r="E15"/>
  <c r="F14"/>
  <c r="E14"/>
  <c r="F13"/>
  <c r="E13"/>
  <c r="E371" l="1"/>
  <c r="E366" s="1"/>
  <c r="F387"/>
  <c r="E387"/>
</calcChain>
</file>

<file path=xl/sharedStrings.xml><?xml version="1.0" encoding="utf-8"?>
<sst xmlns="http://schemas.openxmlformats.org/spreadsheetml/2006/main" count="1266" uniqueCount="305">
  <si>
    <t>Приложение № 4</t>
  </si>
  <si>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</si>
  <si>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</si>
  <si>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</si>
  <si>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 годов"</t>
  </si>
  <si>
    <t>Р А С П Р Е Д Е Л Е Н И Е</t>
  </si>
  <si>
    <t>бюджетных ассигнований по разделам, подразделам, целевым статьям  (муниципальным программам и непрограмным направлениям деятельности),  группам (группам и подгруппам) видов расходов классификации расходов бюджета Звениговского муниципального района на плановый период 2024 и 2025 годов</t>
  </si>
  <si>
    <t>Наименование показателя</t>
  </si>
  <si>
    <t>Разд.</t>
  </si>
  <si>
    <t>Ц.ст.</t>
  </si>
  <si>
    <t>Расх.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</si>
  <si>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</si>
  <si>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</si>
  <si>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</si>
  <si>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</si>
  <si>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</si>
  <si>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</si>
  <si>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</si>
  <si>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</si>
  <si>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</si>
  <si>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</si>
  <si>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</si>
  <si>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</si>
  <si>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</si>
  <si>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9990026020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</si>
  <si>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</si>
  <si>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</si>
  <si>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</si>
  <si>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</si>
  <si>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</si>
  <si>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</si>
  <si>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</si>
  <si>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</si>
  <si>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</si>
  <si>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</si>
  <si>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</si>
  <si>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</si>
  <si>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0160170170</t>
  </si>
  <si>
    <t>01Б0126020</t>
  </si>
  <si>
    <t>0280126020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</si>
  <si>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</si>
  <si>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</si>
  <si>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Исполнение судебных актов</t>
  </si>
  <si>
    <t>Глава местной администрации (исполнительно-распорядительного органа муниципального образования)</t>
  </si>
  <si>
    <t>9990026030</t>
  </si>
  <si>
    <t>Осуществление отдельных государственных полномочий по созданию административных комиссий</t>
  </si>
  <si>
    <t>9990070260</t>
  </si>
  <si>
    <t>Судебная система</t>
  </si>
  <si>
    <t>0105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</si>
  <si>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</si>
  <si>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</si>
  <si>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</si>
  <si>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0330126020</t>
  </si>
  <si>
    <t>Резервные фонды</t>
  </si>
  <si>
    <t>0111</t>
  </si>
  <si>
    <t>Резервные фонды местных администраций</t>
  </si>
  <si>
    <t>0310126050</t>
  </si>
  <si>
    <t>Резервные средства</t>
  </si>
  <si>
    <t>870</t>
  </si>
  <si>
    <t>Другие общегосударственные вопросы</t>
  </si>
  <si>
    <t>0113</t>
  </si>
  <si>
    <t>Условно утверждаемые расходы</t>
  </si>
  <si>
    <t>0310126150</t>
  </si>
  <si>
    <t>Оценка недвижимости, признание прав и регулирование отношений по муниципальной собственности</t>
  </si>
  <si>
    <t>0530126060</t>
  </si>
  <si>
    <t>Снижение расходов по содержанию недвижимого имущества казны</t>
  </si>
  <si>
    <t>0530126080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</si>
  <si>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</si>
  <si>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</si>
  <si>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</si>
  <si>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</si>
  <si>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</si>
  <si>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</si>
  <si>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</si>
  <si>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</si>
  <si>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</si>
  <si>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</si>
  <si>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</si>
  <si>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</si>
  <si>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</si>
  <si>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</si>
  <si>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содержание единой диспетчерской службы</t>
  </si>
  <si>
    <t>9990026360</t>
  </si>
  <si>
    <t>НАЦИОНАЛЬНАЯ ЭКОНОМИКА</t>
  </si>
  <si>
    <t>0400</t>
  </si>
  <si>
    <t>Сельское хозяйство и рыболовство</t>
  </si>
  <si>
    <t>0405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</si>
  <si>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</si>
  <si>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</si>
  <si>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000</t>
  </si>
  <si>
    <t>Дорожное хозяйство (дорожные фонды)</t>
  </si>
  <si>
    <t>0409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</si>
  <si>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</si>
  <si>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</si>
  <si>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</si>
  <si>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</si>
  <si>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</si>
  <si>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</si>
  <si>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</si>
  <si>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</si>
  <si>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</si>
  <si>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0530126100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</si>
  <si>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</si>
  <si>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</si>
  <si>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ЖИЛИЩНО-КОММУНАЛЬНОЕ ХОЗЯЙСТВО</t>
  </si>
  <si>
    <t>0500</t>
  </si>
  <si>
    <t>Жилищное хозяйство</t>
  </si>
  <si>
    <t>0501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</si>
  <si>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</si>
  <si>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</si>
  <si>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</si>
  <si>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Иные выплаты населению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</si>
  <si>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</si>
  <si>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</si>
  <si>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</si>
  <si>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>120F36748S</t>
  </si>
  <si>
    <t>Коммунальное хозяйство</t>
  </si>
  <si>
    <t>0502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</si>
  <si>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</si>
  <si>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</si>
  <si>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</si>
  <si>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</si>
  <si>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Другие вопросы в области жилищно-коммунального хозяйства</t>
  </si>
  <si>
    <t>0505</t>
  </si>
  <si>
    <t xml:space="preserve">Строительство и реконструкция (модернизация) объектов питьевого водоснабжения </t>
  </si>
  <si>
    <t>043F552430</t>
  </si>
  <si>
    <t>Капитальные вложения в объекты государственной (муниципальной) собственности</t>
  </si>
  <si>
    <t>400</t>
  </si>
  <si>
    <t>410</t>
  </si>
  <si>
    <t>Строительство и реконструкция (модернизация) объектов питьевого водоснабжения</t>
  </si>
  <si>
    <t>ОХРАНА ОКРУЖАЮЩЕЙ СРЕДЫ</t>
  </si>
  <si>
    <t>0600</t>
  </si>
  <si>
    <t>Сбор, удаление отходов и очистка сточных вод</t>
  </si>
  <si>
    <t>0602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</si>
  <si>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</si>
  <si>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04302L3230</t>
  </si>
  <si>
    <t>ОБРАЗОВАНИЕ</t>
  </si>
  <si>
    <t>0700</t>
  </si>
  <si>
    <t>Дошкольное образование</t>
  </si>
  <si>
    <t>0701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</si>
  <si>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</si>
  <si>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</si>
  <si>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</si>
  <si>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</si>
  <si>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</si>
  <si>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</si>
  <si>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</si>
  <si>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</si>
  <si>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</si>
  <si>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</si>
  <si>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Развитие и укрепление материально-технической базы муниципальных дошкольных организаций</t>
  </si>
  <si>
    <t>0110227010</t>
  </si>
  <si>
    <t>Общее образование</t>
  </si>
  <si>
    <t>0702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</si>
  <si>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</si>
  <si>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</si>
  <si>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</si>
  <si>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</si>
  <si>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</si>
  <si>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</si>
  <si>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</si>
  <si>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</si>
  <si>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</si>
  <si>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</si>
  <si>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</si>
  <si>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</si>
  <si>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</si>
  <si>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</si>
  <si>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</si>
  <si>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Развитие и укрепление материально-технической базы муниципальных общеобразовательных организаций</t>
  </si>
  <si>
    <t>0120227020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</si>
  <si>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</si>
  <si>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012Е250970</t>
  </si>
  <si>
    <t>Дополнительное образование детей</t>
  </si>
  <si>
    <t>0703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</si>
  <si>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</si>
  <si>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</si>
  <si>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Обеспечение функционирования модели персонифицированного финансирования дополнительного образования детей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</si>
  <si>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</si>
  <si>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</si>
  <si>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0130170100</t>
  </si>
  <si>
    <t>Расходы на обеспечение деятельности учреждений по внешкольной работе с детьми</t>
  </si>
  <si>
    <t>0170126320</t>
  </si>
  <si>
    <t>620</t>
  </si>
  <si>
    <t>0170126321</t>
  </si>
  <si>
    <t>0250126200</t>
  </si>
  <si>
    <t>0250170100</t>
  </si>
  <si>
    <t>Проведение капитального и текущего ремонта зданий</t>
  </si>
  <si>
    <t>0260127120</t>
  </si>
  <si>
    <t>Профессиональная подготовка, переподготовка и повышение квалификации</t>
  </si>
  <si>
    <t>0705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</si>
  <si>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</si>
  <si>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</si>
  <si>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 xml:space="preserve">Молодежная политика </t>
  </si>
  <si>
    <t>0707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</si>
  <si>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</si>
  <si>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</si>
  <si>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Мероприятия в системе профилактики правонарушений несовершеннолетними</t>
  </si>
  <si>
    <t>0150127070</t>
  </si>
  <si>
    <t>Организация мероприятий направленных на воспитание молодежи</t>
  </si>
  <si>
    <t>1000127060</t>
  </si>
  <si>
    <t>Мероприятия направленные на профилактику правонарушений</t>
  </si>
  <si>
    <t>0710127330</t>
  </si>
  <si>
    <t>Организация и проведение антинаркотических акций</t>
  </si>
  <si>
    <t>0720227340</t>
  </si>
  <si>
    <t>Другие вопросы в области образования</t>
  </si>
  <si>
    <t>0709</t>
  </si>
  <si>
    <t>Организация отдыха детей и их оздоровление в каникулярное время</t>
  </si>
  <si>
    <t>01401S0220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</si>
  <si>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</si>
  <si>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</si>
  <si>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</si>
  <si>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</si>
  <si>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КУЛЬТУРА, КИНЕМАТОГРАФИЯ</t>
  </si>
  <si>
    <t>0800</t>
  </si>
  <si>
    <t>Культура</t>
  </si>
  <si>
    <t>0801</t>
  </si>
  <si>
    <t>Расходы на обеспечение деятельности культурно-досуговых учреждений</t>
  </si>
  <si>
    <t>0210126210</t>
  </si>
  <si>
    <t>Расходы на обеспечение деятельности иных учреждений культуры</t>
  </si>
  <si>
    <t>0210126250</t>
  </si>
  <si>
    <t>0210170100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</si>
  <si>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</si>
  <si>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</si>
  <si>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</si>
  <si>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</si>
  <si>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</si>
  <si>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Расходы на обеспечение деятельности музеев</t>
  </si>
  <si>
    <t>0230126220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</si>
  <si>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</si>
  <si>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</si>
  <si>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026А155190</t>
  </si>
  <si>
    <t>Создание модельных муниципальных библиотек за счет средств резервного фонда Правительства Российской Федерации</t>
  </si>
  <si>
    <t>022А15454F</t>
  </si>
  <si>
    <t>Другие вопросы в области культуры, кинематографии</t>
  </si>
  <si>
    <t>0804</t>
  </si>
  <si>
    <t>0280126330</t>
  </si>
  <si>
    <t>СОЦИАЛЬНАЯ ПОЛИТИКА</t>
  </si>
  <si>
    <t>1000</t>
  </si>
  <si>
    <t>Пенсионное обеспечение</t>
  </si>
  <si>
    <t>1001</t>
  </si>
  <si>
    <t>Пенсия за выслугу лет лицам, замещавшим должности муниципальной службы</t>
  </si>
  <si>
    <t>9990012010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</si>
  <si>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</si>
  <si>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</si>
  <si>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</si>
  <si>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</si>
  <si>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</si>
  <si>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</si>
  <si>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</si>
  <si>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</si>
  <si>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</si>
  <si>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</si>
  <si>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</si>
  <si>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</si>
  <si>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0180210320</t>
  </si>
  <si>
    <t>Улучшение жилищных условий граждан, проживающих в сельской местности, в том числе молодых семей и специалистов</t>
  </si>
  <si>
    <t>05201L5760</t>
  </si>
  <si>
    <t>320</t>
  </si>
  <si>
    <t>Реализация мероприятий по обеспечению жильем молодых семей</t>
  </si>
  <si>
    <t>08001L4970</t>
  </si>
  <si>
    <t>Мероприятия по улучшению жилищных условий граждан, проживающих в сельской местности в том числе молодых семей и молодых специалистов</t>
  </si>
  <si>
    <t>0520127280</t>
  </si>
  <si>
    <t>Физическая культура и спорт</t>
  </si>
  <si>
    <t>1100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</si>
  <si>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</si>
  <si>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</si>
  <si>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</si>
  <si>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0170126120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</si>
  <si>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</si>
  <si>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</si>
  <si>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</si>
  <si>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</si>
  <si>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средств массовой информации</t>
  </si>
  <si>
    <t>0270126140</t>
  </si>
  <si>
    <t>Обслуживание государственного и муниципального долга</t>
  </si>
  <si>
    <t>1300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</si>
  <si>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</si>
  <si>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</si>
  <si>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</si>
  <si>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</si>
  <si>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Дотация на выравнивание бюджетной обеспеченности поселений </t>
  </si>
  <si>
    <t>0310272000</t>
  </si>
  <si>
    <t>Дотации</t>
  </si>
  <si>
    <t>510</t>
  </si>
  <si>
    <t>Прочие межбюджетные трансферты общего характера</t>
  </si>
  <si>
    <t>1403</t>
  </si>
  <si>
    <t>Прочие межбюджетные трансферты на обеспечение расходных обязательств поселений по вопросам местного значения, определенных статьей 23 ФЗ от 06.10.2003г №131</t>
  </si>
  <si>
    <t>0310274300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</si>
  <si>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</si>
  <si>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</si>
  <si>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электро,тепло,газо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</si>
  <si>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</si>
  <si>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</si>
  <si>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</si>
  <si>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</si>
  <si>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</si>
  <si>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Итого</t>
  </si>
  <si>
    <t>0130126321</t>
  </si>
  <si>
    <t>0430527410</t>
  </si>
  <si>
    <t>0430527000</t>
  </si>
  <si>
    <t>(тыс. рублей)</t>
  </si>
  <si>
    <t>2024 год</t>
  </si>
  <si>
    <t>2025 год</t>
  </si>
  <si>
    <t>(в редакции решения от "15" февраля 2023 года № 399)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</si>
</sst>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name val="Calibri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NumberFormat="1" applyFont="1"/>
    <xf numFmtId="0" fontId="1" fillId="0" borderId="0" xfId="0" applyNumberFormat="1" applyFont="1"/>
    <xf numFmtId="0" fontId="3" fillId="2" borderId="0" xfId="0" applyNumberFormat="1" applyFont="1" applyFill="1"/>
    <xf numFmtId="0" fontId="2" fillId="0" borderId="0" xfId="0" applyNumberFormat="1" applyFont="1"/>
    <xf numFmtId="49" fontId="2" fillId="0" borderId="0" xfId="0" applyNumberFormat="1" applyFont="1" applyAlignment="1">
      <alignment horizontal="justify" vertical="center" wrapText="1"/>
    </xf>
    <xf numFmtId="0" fontId="2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4" fillId="0" borderId="0" xfId="0" applyNumberFormat="1" applyFont="1" applyAlignment="1">
      <alignment horizontal="justify" vertical="center"/>
    </xf>
    <xf numFmtId="49" fontId="4" fillId="0" borderId="0" xfId="0" applyNumberFormat="1" applyFont="1" applyAlignment="1">
      <alignment horizontal="center" vertical="center" shrinkToFit="1"/>
    </xf>
    <xf numFmtId="49" fontId="4" fillId="2" borderId="0" xfId="0" applyNumberFormat="1" applyFont="1" applyFill="1" applyAlignment="1">
      <alignment horizontal="center" vertical="center" shrinkToFit="1"/>
    </xf>
    <xf numFmtId="0" fontId="4" fillId="0" borderId="0" xfId="0" applyNumberFormat="1" applyFont="1" applyAlignment="1">
      <alignment horizontal="justify" vertical="center" wrapText="1"/>
    </xf>
    <xf numFmtId="0" fontId="4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horizontal="justify" vertical="center" wrapText="1"/>
    </xf>
    <xf numFmtId="0" fontId="0" fillId="3" borderId="0" xfId="0" applyNumberFormat="1" applyFont="1" applyFill="1"/>
    <xf numFmtId="49" fontId="2" fillId="3" borderId="0" xfId="0" applyNumberFormat="1" applyFont="1" applyFill="1" applyAlignment="1">
      <alignment horizontal="justify" vertical="center" wrapText="1"/>
    </xf>
    <xf numFmtId="0" fontId="2" fillId="3" borderId="0" xfId="0" applyNumberFormat="1" applyFont="1" applyFill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 shrinkToFit="1"/>
    </xf>
    <xf numFmtId="1" fontId="2" fillId="0" borderId="0" xfId="0" applyNumberFormat="1" applyFont="1" applyAlignment="1">
      <alignment horizontal="center" vertical="center" shrinkToFit="1"/>
    </xf>
    <xf numFmtId="2" fontId="4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5" fillId="3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justify" vertical="center" wrapText="1"/>
    </xf>
    <xf numFmtId="49" fontId="4" fillId="0" borderId="0" xfId="0" applyNumberFormat="1" applyFont="1" applyAlignment="1">
      <alignment horizontal="justify" vertical="center"/>
    </xf>
    <xf numFmtId="49" fontId="4" fillId="3" borderId="0" xfId="0" applyNumberFormat="1" applyFont="1" applyFill="1" applyAlignment="1">
      <alignment horizontal="justify" vertical="center" wrapText="1"/>
    </xf>
    <xf numFmtId="0" fontId="4" fillId="0" borderId="0" xfId="0" applyNumberFormat="1" applyFont="1" applyAlignment="1">
      <alignment horizontal="justify" vertical="top" wrapTex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justify" vertical="top"/>
    </xf>
    <xf numFmtId="0" fontId="4" fillId="2" borderId="0" xfId="0" applyNumberFormat="1" applyFont="1" applyFill="1" applyAlignment="1">
      <alignment horizontal="justify" vertical="top" wrapText="1"/>
    </xf>
    <xf numFmtId="0" fontId="4" fillId="3" borderId="0" xfId="0" applyNumberFormat="1" applyFont="1" applyFill="1" applyAlignment="1">
      <alignment horizontal="justify" vertical="center" wrapText="1"/>
    </xf>
    <xf numFmtId="49" fontId="4" fillId="3" borderId="0" xfId="0" applyNumberFormat="1" applyFont="1" applyFill="1" applyAlignment="1">
      <alignment horizontal="center" vertical="center" shrinkToFit="1"/>
    </xf>
    <xf numFmtId="49" fontId="4" fillId="2" borderId="0" xfId="0" applyNumberFormat="1" applyFont="1" applyFill="1" applyAlignment="1">
      <alignment horizontal="justify" vertical="center" wrapText="1"/>
    </xf>
    <xf numFmtId="0" fontId="4" fillId="0" borderId="0" xfId="0" applyNumberFormat="1" applyFont="1"/>
    <xf numFmtId="49" fontId="6" fillId="0" borderId="0" xfId="0" applyNumberFormat="1" applyFont="1" applyAlignment="1">
      <alignment horizontal="center" vertical="center" shrinkToFit="1"/>
    </xf>
    <xf numFmtId="164" fontId="2" fillId="2" borderId="0" xfId="0" applyNumberFormat="1" applyFont="1" applyFill="1" applyAlignment="1">
      <alignment horizontal="right" vertical="center" shrinkToFit="1"/>
    </xf>
    <xf numFmtId="164" fontId="4" fillId="2" borderId="0" xfId="0" applyNumberFormat="1" applyFont="1" applyFill="1" applyAlignment="1">
      <alignment horizontal="right" vertical="center" shrinkToFit="1"/>
    </xf>
    <xf numFmtId="164" fontId="2" fillId="3" borderId="0" xfId="0" applyNumberFormat="1" applyFont="1" applyFill="1" applyAlignment="1">
      <alignment horizontal="right" vertical="center" shrinkToFit="1"/>
    </xf>
    <xf numFmtId="164" fontId="4" fillId="0" borderId="0" xfId="0" applyNumberFormat="1" applyFont="1"/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7"/>
  <sheetViews>
    <sheetView tabSelected="1" workbookViewId="0">
      <selection activeCell="F380" sqref="F380"/>
    </sheetView>
  </sheetViews>
  <sheetFormatPr defaultColWidth="9.125" defaultRowHeight="15" outlineLevelRow="4"/>
  <cols>
    <col min="1" max="1" width="62.875" customWidth="1"/>
    <col min="2" max="2" width="9.875" customWidth="1"/>
    <col min="3" max="3" width="15.875" customWidth="1"/>
    <col min="4" max="4" width="8.375" customWidth="1"/>
    <col min="5" max="5" width="19" customWidth="1"/>
    <col min="6" max="6" width="19.375" customWidth="1"/>
    <col min="7" max="19" width="9.125" customWidth="1"/>
    <col min="20" max="20" width="8.625" customWidth="1"/>
  </cols>
  <sheetData>
    <row r="1" spans="1:9" ht="18.75">
      <c r="A1" s="1"/>
      <c r="B1" s="48" t="s">
        <v>0</v>
      </c>
      <c r="C1" s="48"/>
      <c r="D1" s="48"/>
      <c r="E1" s="48"/>
      <c r="F1" s="48"/>
      <c r="G1" s="2"/>
      <c r="H1" s="2"/>
      <c r="I1" s="2"/>
    </row>
    <row r="2" spans="1:9" ht="18.75">
      <c r="A2" s="48" t="s">
        <v>1</v>
      </c>
      <c r="B2" s="48"/>
      <c r="C2" s="48"/>
      <c r="D2" s="48"/>
      <c r="E2" s="48"/>
      <c r="F2" s="48"/>
      <c r="G2" s="3"/>
      <c r="H2" s="3"/>
      <c r="I2" s="3"/>
    </row>
    <row r="3" spans="1:9" ht="18.75">
      <c r="A3" s="48" t="s">
        <v>2</v>
      </c>
      <c r="B3" s="48"/>
      <c r="C3" s="48"/>
      <c r="D3" s="48"/>
      <c r="E3" s="48"/>
      <c r="F3" s="48"/>
      <c r="G3" s="3"/>
      <c r="H3" s="3"/>
      <c r="I3" s="3"/>
    </row>
    <row r="4" spans="1:9" ht="18" customHeight="1">
      <c r="A4" s="48" t="s">
        <v>3</v>
      </c>
      <c r="B4" s="48"/>
      <c r="C4" s="48"/>
      <c r="D4" s="48"/>
      <c r="E4" s="48"/>
      <c r="F4" s="48"/>
      <c r="G4" s="3"/>
      <c r="H4" s="3"/>
      <c r="I4" s="3"/>
    </row>
    <row r="5" spans="1:9" ht="18" customHeight="1">
      <c r="A5" s="48" t="s">
        <v>4</v>
      </c>
      <c r="B5" s="48"/>
      <c r="C5" s="48"/>
      <c r="D5" s="48"/>
      <c r="E5" s="48"/>
      <c r="F5" s="48"/>
      <c r="G5" s="3"/>
      <c r="H5" s="3"/>
      <c r="I5" s="3"/>
    </row>
    <row r="6" spans="1:9" ht="19.5" customHeight="1">
      <c r="A6" s="48" t="s">
        <v>304</v>
      </c>
      <c r="B6" s="48"/>
      <c r="C6" s="48"/>
      <c r="D6" s="48"/>
      <c r="E6" s="48"/>
      <c r="F6" s="48"/>
      <c r="G6" s="3"/>
      <c r="H6" s="3"/>
      <c r="I6" s="3"/>
    </row>
    <row r="7" spans="1:9" ht="15.75">
      <c r="A7" s="1"/>
      <c r="B7" s="1"/>
      <c r="C7" s="1"/>
      <c r="D7" s="1"/>
      <c r="E7" s="1"/>
      <c r="F7" s="1"/>
      <c r="G7" s="2"/>
      <c r="H7" s="2"/>
      <c r="I7" s="2"/>
    </row>
    <row r="8" spans="1:9" ht="18.75">
      <c r="A8" s="47" t="s">
        <v>5</v>
      </c>
      <c r="B8" s="47"/>
      <c r="C8" s="47"/>
      <c r="D8" s="47"/>
      <c r="E8" s="47"/>
      <c r="F8" s="47"/>
      <c r="G8" s="2"/>
      <c r="H8" s="2"/>
      <c r="I8" s="2"/>
    </row>
    <row r="9" spans="1:9" ht="77.25" customHeight="1">
      <c r="A9" s="43" t="s">
        <v>6</v>
      </c>
      <c r="B9" s="43"/>
      <c r="C9" s="43"/>
      <c r="D9" s="43"/>
      <c r="E9" s="43"/>
      <c r="F9" s="43"/>
      <c r="G9" s="2"/>
      <c r="H9" s="2"/>
      <c r="I9" s="2"/>
    </row>
    <row r="10" spans="1:9" ht="18" customHeight="1">
      <c r="A10" s="44" t="s">
        <v>301</v>
      </c>
      <c r="B10" s="45"/>
      <c r="C10" s="45"/>
      <c r="D10" s="45"/>
      <c r="E10" s="45"/>
      <c r="F10" s="46"/>
    </row>
    <row r="11" spans="1:9" ht="26.25" customHeight="1">
      <c r="A11" s="49" t="s">
        <v>7</v>
      </c>
      <c r="B11" s="49" t="s">
        <v>8</v>
      </c>
      <c r="C11" s="49" t="s">
        <v>9</v>
      </c>
      <c r="D11" s="49" t="s">
        <v>10</v>
      </c>
      <c r="E11" s="49" t="s">
        <v>302</v>
      </c>
      <c r="F11" s="49" t="s">
        <v>303</v>
      </c>
    </row>
    <row r="12" spans="1:9" ht="15" customHeight="1">
      <c r="A12" s="50"/>
      <c r="B12" s="50"/>
      <c r="C12" s="50"/>
      <c r="D12" s="50"/>
      <c r="E12" s="50"/>
      <c r="F12" s="50"/>
    </row>
    <row r="13" spans="1:9" ht="27.75" customHeight="1">
      <c r="A13" s="4" t="s">
        <v>11</v>
      </c>
      <c r="B13" s="5" t="s">
        <v>12</v>
      </c>
      <c r="C13" s="5"/>
      <c r="D13" s="5"/>
      <c r="E13" s="39">
        <f>E14+E18+E26+E62+E70+E74+E58</f>
        <v>61115.30000000001</v>
      </c>
      <c r="F13" s="39">
        <f>F14+F18+F26+F62+F70+F74+F58</f>
        <v>70572.400000000009</v>
      </c>
    </row>
    <row r="14" spans="1:9" ht="62.25" customHeight="1" outlineLevel="1">
      <c r="A14" s="4" t="s">
        <v>13</v>
      </c>
      <c r="B14" s="5" t="s">
        <v>14</v>
      </c>
      <c r="C14" s="5"/>
      <c r="D14" s="5"/>
      <c r="E14" s="39">
        <f t="shared" ref="E14:F16" si="0">E15</f>
        <v>1915</v>
      </c>
      <c r="F14" s="39">
        <f t="shared" si="0"/>
        <v>1915</v>
      </c>
    </row>
    <row r="15" spans="1:9" ht="23.25" customHeight="1" outlineLevel="2">
      <c r="A15" s="4" t="s">
        <v>15</v>
      </c>
      <c r="B15" s="5" t="s">
        <v>14</v>
      </c>
      <c r="C15" s="5" t="s">
        <v>16</v>
      </c>
      <c r="D15" s="5"/>
      <c r="E15" s="39">
        <f t="shared" si="0"/>
        <v>1915</v>
      </c>
      <c r="F15" s="39">
        <f t="shared" si="0"/>
        <v>1915</v>
      </c>
    </row>
    <row r="16" spans="1:9" ht="99.75" customHeight="1" outlineLevel="3">
      <c r="A16" s="4" t="s">
        <v>17</v>
      </c>
      <c r="B16" s="5" t="s">
        <v>14</v>
      </c>
      <c r="C16" s="5" t="s">
        <v>16</v>
      </c>
      <c r="D16" s="5" t="s">
        <v>18</v>
      </c>
      <c r="E16" s="39">
        <f t="shared" si="0"/>
        <v>1915</v>
      </c>
      <c r="F16" s="39">
        <f t="shared" si="0"/>
        <v>1915</v>
      </c>
    </row>
    <row r="17" spans="1:6" ht="42.75" customHeight="1" outlineLevel="4">
      <c r="A17" s="4" t="s">
        <v>19</v>
      </c>
      <c r="B17" s="5" t="s">
        <v>14</v>
      </c>
      <c r="C17" s="5" t="s">
        <v>16</v>
      </c>
      <c r="D17" s="5" t="s">
        <v>20</v>
      </c>
      <c r="E17" s="39">
        <v>1915</v>
      </c>
      <c r="F17" s="39">
        <v>1915</v>
      </c>
    </row>
    <row r="18" spans="1:6" ht="77.25" customHeight="1" outlineLevel="1">
      <c r="A18" s="4" t="s">
        <v>21</v>
      </c>
      <c r="B18" s="5" t="s">
        <v>22</v>
      </c>
      <c r="C18" s="5"/>
      <c r="D18" s="5"/>
      <c r="E18" s="39">
        <f>E19</f>
        <v>551</v>
      </c>
      <c r="F18" s="39">
        <f>F19</f>
        <v>551</v>
      </c>
    </row>
    <row r="19" spans="1:6" ht="23.25" customHeight="1" outlineLevel="2">
      <c r="A19" s="4" t="s">
        <v>23</v>
      </c>
      <c r="B19" s="5" t="s">
        <v>22</v>
      </c>
      <c r="C19" s="5" t="s">
        <v>24</v>
      </c>
      <c r="D19" s="5"/>
      <c r="E19" s="39">
        <f>E20+E22+E24</f>
        <v>551</v>
      </c>
      <c r="F19" s="39">
        <f>F20+F22+F24</f>
        <v>551</v>
      </c>
    </row>
    <row r="20" spans="1:6" ht="99" customHeight="1" outlineLevel="3">
      <c r="A20" s="4" t="s">
        <v>17</v>
      </c>
      <c r="B20" s="5" t="s">
        <v>22</v>
      </c>
      <c r="C20" s="5" t="s">
        <v>24</v>
      </c>
      <c r="D20" s="5" t="s">
        <v>18</v>
      </c>
      <c r="E20" s="39">
        <f>E21</f>
        <v>410</v>
      </c>
      <c r="F20" s="39">
        <f>F21</f>
        <v>410</v>
      </c>
    </row>
    <row r="21" spans="1:6" ht="42.75" customHeight="1" outlineLevel="4">
      <c r="A21" s="4" t="s">
        <v>19</v>
      </c>
      <c r="B21" s="5" t="s">
        <v>22</v>
      </c>
      <c r="C21" s="5" t="s">
        <v>24</v>
      </c>
      <c r="D21" s="5" t="s">
        <v>20</v>
      </c>
      <c r="E21" s="39">
        <v>410</v>
      </c>
      <c r="F21" s="39">
        <v>410</v>
      </c>
    </row>
    <row r="22" spans="1:6" ht="42.75" customHeight="1" outlineLevel="3">
      <c r="A22" s="4" t="s">
        <v>25</v>
      </c>
      <c r="B22" s="5" t="s">
        <v>22</v>
      </c>
      <c r="C22" s="5" t="s">
        <v>24</v>
      </c>
      <c r="D22" s="5" t="s">
        <v>26</v>
      </c>
      <c r="E22" s="39">
        <f>E23</f>
        <v>121</v>
      </c>
      <c r="F22" s="39">
        <f>F23</f>
        <v>121</v>
      </c>
    </row>
    <row r="23" spans="1:6" ht="60.75" customHeight="1" outlineLevel="4">
      <c r="A23" s="4" t="s">
        <v>27</v>
      </c>
      <c r="B23" s="5" t="s">
        <v>22</v>
      </c>
      <c r="C23" s="5" t="s">
        <v>24</v>
      </c>
      <c r="D23" s="5" t="s">
        <v>28</v>
      </c>
      <c r="E23" s="39">
        <v>121</v>
      </c>
      <c r="F23" s="39">
        <v>121</v>
      </c>
    </row>
    <row r="24" spans="1:6" ht="22.5" customHeight="1" outlineLevel="3">
      <c r="A24" s="4" t="s">
        <v>29</v>
      </c>
      <c r="B24" s="5" t="s">
        <v>22</v>
      </c>
      <c r="C24" s="5" t="s">
        <v>24</v>
      </c>
      <c r="D24" s="5" t="s">
        <v>30</v>
      </c>
      <c r="E24" s="39">
        <f>E25</f>
        <v>20</v>
      </c>
      <c r="F24" s="39">
        <f>F25</f>
        <v>20</v>
      </c>
    </row>
    <row r="25" spans="1:6" ht="24" customHeight="1" outlineLevel="4">
      <c r="A25" s="4" t="s">
        <v>31</v>
      </c>
      <c r="B25" s="5" t="s">
        <v>22</v>
      </c>
      <c r="C25" s="5" t="s">
        <v>24</v>
      </c>
      <c r="D25" s="5" t="s">
        <v>32</v>
      </c>
      <c r="E25" s="39">
        <v>20</v>
      </c>
      <c r="F25" s="39">
        <v>20</v>
      </c>
    </row>
    <row r="26" spans="1:6" ht="83.25" customHeight="1" outlineLevel="1">
      <c r="A26" s="4" t="s">
        <v>33</v>
      </c>
      <c r="B26" s="5" t="s">
        <v>34</v>
      </c>
      <c r="C26" s="5"/>
      <c r="D26" s="5"/>
      <c r="E26" s="39">
        <f>E27+E34+E39+E42+E52+E55</f>
        <v>38688.300000000003</v>
      </c>
      <c r="F26" s="39">
        <f>F27+F34+F39+F42+F52+F55</f>
        <v>38688.300000000003</v>
      </c>
    </row>
    <row r="27" spans="1:6" ht="82.5" customHeight="1" outlineLevel="2">
      <c r="A27" s="4" t="s">
        <v>35</v>
      </c>
      <c r="B27" s="5" t="s">
        <v>34</v>
      </c>
      <c r="C27" s="5" t="s">
        <v>36</v>
      </c>
      <c r="D27" s="5"/>
      <c r="E27" s="39">
        <f>E28+E30</f>
        <v>483.3</v>
      </c>
      <c r="F27" s="39">
        <f>F28+F30</f>
        <v>483.3</v>
      </c>
    </row>
    <row r="28" spans="1:6" ht="93" customHeight="1" outlineLevel="3">
      <c r="A28" s="4" t="s">
        <v>17</v>
      </c>
      <c r="B28" s="5" t="s">
        <v>34</v>
      </c>
      <c r="C28" s="5" t="s">
        <v>36</v>
      </c>
      <c r="D28" s="5" t="s">
        <v>18</v>
      </c>
      <c r="E28" s="39">
        <f>E29</f>
        <v>457</v>
      </c>
      <c r="F28" s="39">
        <f>F29</f>
        <v>457</v>
      </c>
    </row>
    <row r="29" spans="1:6" ht="42" customHeight="1" outlineLevel="4">
      <c r="A29" s="4" t="s">
        <v>19</v>
      </c>
      <c r="B29" s="5" t="s">
        <v>34</v>
      </c>
      <c r="C29" s="5" t="s">
        <v>36</v>
      </c>
      <c r="D29" s="5" t="s">
        <v>20</v>
      </c>
      <c r="E29" s="39">
        <v>457</v>
      </c>
      <c r="F29" s="39">
        <v>457</v>
      </c>
    </row>
    <row r="30" spans="1:6" ht="37.5" outlineLevel="3">
      <c r="A30" s="4" t="s">
        <v>25</v>
      </c>
      <c r="B30" s="5" t="s">
        <v>34</v>
      </c>
      <c r="C30" s="5" t="s">
        <v>36</v>
      </c>
      <c r="D30" s="5" t="s">
        <v>26</v>
      </c>
      <c r="E30" s="39">
        <f>E31</f>
        <v>26.3</v>
      </c>
      <c r="F30" s="39">
        <f>F31</f>
        <v>26.3</v>
      </c>
    </row>
    <row r="31" spans="1:6" ht="37.5" outlineLevel="4">
      <c r="A31" s="4" t="s">
        <v>27</v>
      </c>
      <c r="B31" s="5" t="s">
        <v>34</v>
      </c>
      <c r="C31" s="5" t="s">
        <v>36</v>
      </c>
      <c r="D31" s="5" t="s">
        <v>28</v>
      </c>
      <c r="E31" s="39">
        <v>26.3</v>
      </c>
      <c r="F31" s="39">
        <v>26.3</v>
      </c>
    </row>
    <row r="32" spans="1:6" ht="37.5" hidden="1" outlineLevel="3">
      <c r="A32" s="4" t="s">
        <v>25</v>
      </c>
      <c r="B32" s="5" t="s">
        <v>34</v>
      </c>
      <c r="C32" s="5" t="s">
        <v>37</v>
      </c>
      <c r="D32" s="5" t="s">
        <v>26</v>
      </c>
      <c r="E32" s="39">
        <f>E33</f>
        <v>0</v>
      </c>
      <c r="F32" s="39">
        <f>F33</f>
        <v>0</v>
      </c>
    </row>
    <row r="33" spans="1:6" ht="61.5" hidden="1" customHeight="1" outlineLevel="4">
      <c r="A33" s="4" t="s">
        <v>27</v>
      </c>
      <c r="B33" s="5" t="s">
        <v>34</v>
      </c>
      <c r="C33" s="5" t="s">
        <v>37</v>
      </c>
      <c r="D33" s="5" t="s">
        <v>28</v>
      </c>
      <c r="E33" s="39"/>
      <c r="F33" s="39"/>
    </row>
    <row r="34" spans="1:6" ht="30.75" customHeight="1" outlineLevel="2" collapsed="1">
      <c r="A34" s="4" t="s">
        <v>23</v>
      </c>
      <c r="B34" s="5" t="s">
        <v>34</v>
      </c>
      <c r="C34" s="5" t="s">
        <v>38</v>
      </c>
      <c r="D34" s="5"/>
      <c r="E34" s="39">
        <f>E35+E37</f>
        <v>2070.6</v>
      </c>
      <c r="F34" s="39">
        <f>F35+F37</f>
        <v>2070.6</v>
      </c>
    </row>
    <row r="35" spans="1:6" ht="96" customHeight="1" outlineLevel="3">
      <c r="A35" s="4" t="s">
        <v>17</v>
      </c>
      <c r="B35" s="5" t="s">
        <v>34</v>
      </c>
      <c r="C35" s="5" t="s">
        <v>38</v>
      </c>
      <c r="D35" s="5" t="s">
        <v>18</v>
      </c>
      <c r="E35" s="39">
        <f>E36</f>
        <v>2070.6</v>
      </c>
      <c r="F35" s="39">
        <f>F36</f>
        <v>2070.6</v>
      </c>
    </row>
    <row r="36" spans="1:6" ht="52.5" customHeight="1" outlineLevel="4">
      <c r="A36" s="4" t="s">
        <v>19</v>
      </c>
      <c r="B36" s="5" t="s">
        <v>34</v>
      </c>
      <c r="C36" s="5" t="s">
        <v>38</v>
      </c>
      <c r="D36" s="5" t="s">
        <v>20</v>
      </c>
      <c r="E36" s="39">
        <v>2070.6</v>
      </c>
      <c r="F36" s="39">
        <v>2070.6</v>
      </c>
    </row>
    <row r="37" spans="1:6" ht="27.75" hidden="1" customHeight="1" outlineLevel="4">
      <c r="A37" s="4" t="s">
        <v>29</v>
      </c>
      <c r="B37" s="5" t="s">
        <v>34</v>
      </c>
      <c r="C37" s="5" t="s">
        <v>38</v>
      </c>
      <c r="D37" s="5">
        <v>800</v>
      </c>
      <c r="E37" s="39">
        <f>E38</f>
        <v>0</v>
      </c>
      <c r="F37" s="39">
        <f>F38</f>
        <v>0</v>
      </c>
    </row>
    <row r="38" spans="1:6" ht="30.75" hidden="1" customHeight="1" outlineLevel="4">
      <c r="A38" s="4" t="s">
        <v>31</v>
      </c>
      <c r="B38" s="5" t="s">
        <v>34</v>
      </c>
      <c r="C38" s="5" t="s">
        <v>38</v>
      </c>
      <c r="D38" s="5">
        <v>850</v>
      </c>
      <c r="E38" s="39"/>
      <c r="F38" s="39"/>
    </row>
    <row r="39" spans="1:6" ht="21.75" customHeight="1" outlineLevel="2" collapsed="1">
      <c r="A39" s="4" t="s">
        <v>23</v>
      </c>
      <c r="B39" s="5" t="s">
        <v>34</v>
      </c>
      <c r="C39" s="5" t="s">
        <v>39</v>
      </c>
      <c r="D39" s="5"/>
      <c r="E39" s="39">
        <f>E40</f>
        <v>955.7</v>
      </c>
      <c r="F39" s="39">
        <f>F40</f>
        <v>955.7</v>
      </c>
    </row>
    <row r="40" spans="1:6" ht="96.75" customHeight="1" outlineLevel="3">
      <c r="A40" s="4" t="s">
        <v>17</v>
      </c>
      <c r="B40" s="5" t="s">
        <v>34</v>
      </c>
      <c r="C40" s="5" t="s">
        <v>39</v>
      </c>
      <c r="D40" s="5" t="s">
        <v>18</v>
      </c>
      <c r="E40" s="39">
        <f>E41</f>
        <v>955.7</v>
      </c>
      <c r="F40" s="39">
        <f>F41</f>
        <v>955.7</v>
      </c>
    </row>
    <row r="41" spans="1:6" ht="42" customHeight="1" outlineLevel="4">
      <c r="A41" s="4" t="s">
        <v>19</v>
      </c>
      <c r="B41" s="5" t="s">
        <v>34</v>
      </c>
      <c r="C41" s="5" t="s">
        <v>39</v>
      </c>
      <c r="D41" s="5" t="s">
        <v>20</v>
      </c>
      <c r="E41" s="39">
        <v>955.7</v>
      </c>
      <c r="F41" s="39">
        <v>955.7</v>
      </c>
    </row>
    <row r="42" spans="1:6" ht="22.5" customHeight="1" outlineLevel="2">
      <c r="A42" s="4" t="s">
        <v>23</v>
      </c>
      <c r="B42" s="5" t="s">
        <v>34</v>
      </c>
      <c r="C42" s="5" t="s">
        <v>24</v>
      </c>
      <c r="D42" s="5"/>
      <c r="E42" s="39">
        <f>E43+E45+E49+E47</f>
        <v>32957.300000000003</v>
      </c>
      <c r="F42" s="39">
        <f>F43+F45+F49+F47</f>
        <v>32957.300000000003</v>
      </c>
    </row>
    <row r="43" spans="1:6" ht="96" customHeight="1" outlineLevel="3">
      <c r="A43" s="4" t="s">
        <v>17</v>
      </c>
      <c r="B43" s="5" t="s">
        <v>34</v>
      </c>
      <c r="C43" s="5" t="s">
        <v>24</v>
      </c>
      <c r="D43" s="5" t="s">
        <v>18</v>
      </c>
      <c r="E43" s="39">
        <f>E44</f>
        <v>28249.7</v>
      </c>
      <c r="F43" s="39">
        <f>F44</f>
        <v>28249.7</v>
      </c>
    </row>
    <row r="44" spans="1:6" ht="42" customHeight="1" outlineLevel="4">
      <c r="A44" s="4" t="s">
        <v>19</v>
      </c>
      <c r="B44" s="5" t="s">
        <v>34</v>
      </c>
      <c r="C44" s="5" t="s">
        <v>24</v>
      </c>
      <c r="D44" s="5" t="s">
        <v>20</v>
      </c>
      <c r="E44" s="39">
        <v>28249.7</v>
      </c>
      <c r="F44" s="39">
        <v>28249.7</v>
      </c>
    </row>
    <row r="45" spans="1:6" ht="42.75" customHeight="1" outlineLevel="3">
      <c r="A45" s="4" t="s">
        <v>25</v>
      </c>
      <c r="B45" s="5" t="s">
        <v>34</v>
      </c>
      <c r="C45" s="5" t="s">
        <v>24</v>
      </c>
      <c r="D45" s="5" t="s">
        <v>26</v>
      </c>
      <c r="E45" s="39">
        <f>E46</f>
        <v>4527.6000000000004</v>
      </c>
      <c r="F45" s="39">
        <f>F46</f>
        <v>4527.6000000000004</v>
      </c>
    </row>
    <row r="46" spans="1:6" ht="44.25" customHeight="1" outlineLevel="4">
      <c r="A46" s="4" t="s">
        <v>27</v>
      </c>
      <c r="B46" s="5" t="s">
        <v>34</v>
      </c>
      <c r="C46" s="5" t="s">
        <v>24</v>
      </c>
      <c r="D46" s="5" t="s">
        <v>28</v>
      </c>
      <c r="E46" s="39">
        <v>4527.6000000000004</v>
      </c>
      <c r="F46" s="39">
        <v>4527.6000000000004</v>
      </c>
    </row>
    <row r="47" spans="1:6" ht="42.75" hidden="1" customHeight="1" outlineLevel="4">
      <c r="A47" s="6" t="s">
        <v>40</v>
      </c>
      <c r="B47" s="5" t="s">
        <v>34</v>
      </c>
      <c r="C47" s="5" t="s">
        <v>24</v>
      </c>
      <c r="D47" s="5">
        <v>300</v>
      </c>
      <c r="E47" s="39">
        <f>E48</f>
        <v>0</v>
      </c>
      <c r="F47" s="39">
        <f>F48</f>
        <v>0</v>
      </c>
    </row>
    <row r="48" spans="1:6" ht="42.75" hidden="1" customHeight="1" outlineLevel="4">
      <c r="A48" s="4" t="s">
        <v>41</v>
      </c>
      <c r="B48" s="5" t="s">
        <v>34</v>
      </c>
      <c r="C48" s="5" t="s">
        <v>24</v>
      </c>
      <c r="D48" s="5">
        <v>320</v>
      </c>
      <c r="E48" s="39"/>
      <c r="F48" s="39"/>
    </row>
    <row r="49" spans="1:6" ht="22.5" customHeight="1" outlineLevel="3" collapsed="1">
      <c r="A49" s="4" t="s">
        <v>29</v>
      </c>
      <c r="B49" s="5" t="s">
        <v>34</v>
      </c>
      <c r="C49" s="5" t="s">
        <v>24</v>
      </c>
      <c r="D49" s="5" t="s">
        <v>30</v>
      </c>
      <c r="E49" s="39">
        <f>E51+E50</f>
        <v>180</v>
      </c>
      <c r="F49" s="39">
        <f>F51+F50</f>
        <v>180</v>
      </c>
    </row>
    <row r="50" spans="1:6" ht="22.5" customHeight="1" outlineLevel="3">
      <c r="A50" s="4" t="s">
        <v>42</v>
      </c>
      <c r="B50" s="5" t="s">
        <v>34</v>
      </c>
      <c r="C50" s="5" t="s">
        <v>24</v>
      </c>
      <c r="D50" s="5">
        <v>830</v>
      </c>
      <c r="E50" s="39">
        <v>20</v>
      </c>
      <c r="F50" s="39">
        <v>20</v>
      </c>
    </row>
    <row r="51" spans="1:6" ht="28.5" customHeight="1" outlineLevel="4">
      <c r="A51" s="4" t="s">
        <v>31</v>
      </c>
      <c r="B51" s="5" t="s">
        <v>34</v>
      </c>
      <c r="C51" s="5" t="s">
        <v>24</v>
      </c>
      <c r="D51" s="5" t="s">
        <v>32</v>
      </c>
      <c r="E51" s="39">
        <v>160</v>
      </c>
      <c r="F51" s="39">
        <v>160</v>
      </c>
    </row>
    <row r="52" spans="1:6" ht="56.25" customHeight="1" outlineLevel="2">
      <c r="A52" s="4" t="s">
        <v>43</v>
      </c>
      <c r="B52" s="5" t="s">
        <v>34</v>
      </c>
      <c r="C52" s="5" t="s">
        <v>44</v>
      </c>
      <c r="D52" s="5"/>
      <c r="E52" s="39">
        <f>E53</f>
        <v>2216</v>
      </c>
      <c r="F52" s="39">
        <f>F53</f>
        <v>2216</v>
      </c>
    </row>
    <row r="53" spans="1:6" ht="99.75" customHeight="1" outlineLevel="3">
      <c r="A53" s="4" t="s">
        <v>17</v>
      </c>
      <c r="B53" s="5" t="s">
        <v>34</v>
      </c>
      <c r="C53" s="5" t="s">
        <v>44</v>
      </c>
      <c r="D53" s="5" t="s">
        <v>18</v>
      </c>
      <c r="E53" s="39">
        <f>E54</f>
        <v>2216</v>
      </c>
      <c r="F53" s="39">
        <f>F54</f>
        <v>2216</v>
      </c>
    </row>
    <row r="54" spans="1:6" ht="42.75" customHeight="1" outlineLevel="4">
      <c r="A54" s="4" t="s">
        <v>19</v>
      </c>
      <c r="B54" s="5" t="s">
        <v>34</v>
      </c>
      <c r="C54" s="5" t="s">
        <v>44</v>
      </c>
      <c r="D54" s="5" t="s">
        <v>20</v>
      </c>
      <c r="E54" s="39">
        <v>2216</v>
      </c>
      <c r="F54" s="39">
        <v>2216</v>
      </c>
    </row>
    <row r="55" spans="1:6" ht="66" customHeight="1" outlineLevel="2">
      <c r="A55" s="4" t="s">
        <v>45</v>
      </c>
      <c r="B55" s="5" t="s">
        <v>34</v>
      </c>
      <c r="C55" s="5" t="s">
        <v>46</v>
      </c>
      <c r="D55" s="5"/>
      <c r="E55" s="39">
        <f>E56</f>
        <v>5.4</v>
      </c>
      <c r="F55" s="39">
        <f>F56</f>
        <v>5.4</v>
      </c>
    </row>
    <row r="56" spans="1:6" ht="42.75" customHeight="1" outlineLevel="3">
      <c r="A56" s="4" t="s">
        <v>25</v>
      </c>
      <c r="B56" s="5" t="s">
        <v>34</v>
      </c>
      <c r="C56" s="5" t="s">
        <v>46</v>
      </c>
      <c r="D56" s="5" t="s">
        <v>26</v>
      </c>
      <c r="E56" s="39">
        <f>E57</f>
        <v>5.4</v>
      </c>
      <c r="F56" s="39">
        <f>F57</f>
        <v>5.4</v>
      </c>
    </row>
    <row r="57" spans="1:6" ht="42.75" customHeight="1" outlineLevel="4">
      <c r="A57" s="4" t="s">
        <v>27</v>
      </c>
      <c r="B57" s="5" t="s">
        <v>34</v>
      </c>
      <c r="C57" s="5" t="s">
        <v>46</v>
      </c>
      <c r="D57" s="5" t="s">
        <v>28</v>
      </c>
      <c r="E57" s="39">
        <v>5.4</v>
      </c>
      <c r="F57" s="39">
        <v>5.4</v>
      </c>
    </row>
    <row r="58" spans="1:6" ht="35.25" customHeight="1" outlineLevel="4">
      <c r="A58" s="4" t="s">
        <v>47</v>
      </c>
      <c r="B58" s="7" t="s">
        <v>48</v>
      </c>
      <c r="C58" s="5"/>
      <c r="D58" s="5"/>
      <c r="E58" s="39">
        <f>E59</f>
        <v>1.4</v>
      </c>
      <c r="F58" s="39">
        <f>F59</f>
        <v>1.5</v>
      </c>
    </row>
    <row r="59" spans="1:6" ht="83.25" customHeight="1" outlineLevel="4">
      <c r="A59" s="8" t="s">
        <v>49</v>
      </c>
      <c r="B59" s="7" t="s">
        <v>48</v>
      </c>
      <c r="C59" s="5">
        <v>9990051200</v>
      </c>
      <c r="D59" s="5"/>
      <c r="E59" s="39">
        <f>E61</f>
        <v>1.4</v>
      </c>
      <c r="F59" s="39">
        <f>F61</f>
        <v>1.5</v>
      </c>
    </row>
    <row r="60" spans="1:6" ht="59.25" customHeight="1" outlineLevel="4">
      <c r="A60" s="4" t="s">
        <v>25</v>
      </c>
      <c r="B60" s="7" t="s">
        <v>48</v>
      </c>
      <c r="C60" s="5">
        <v>9990051200</v>
      </c>
      <c r="D60" s="5">
        <v>200</v>
      </c>
      <c r="E60" s="39">
        <f>E61</f>
        <v>1.4</v>
      </c>
      <c r="F60" s="39">
        <f>F61</f>
        <v>1.5</v>
      </c>
    </row>
    <row r="61" spans="1:6" ht="43.5" customHeight="1" outlineLevel="4">
      <c r="A61" s="4" t="s">
        <v>27</v>
      </c>
      <c r="B61" s="7" t="s">
        <v>48</v>
      </c>
      <c r="C61" s="5">
        <v>9990051200</v>
      </c>
      <c r="D61" s="5">
        <v>240</v>
      </c>
      <c r="E61" s="39">
        <v>1.4</v>
      </c>
      <c r="F61" s="39">
        <v>1.5</v>
      </c>
    </row>
    <row r="62" spans="1:6" ht="61.5" customHeight="1" outlineLevel="1">
      <c r="A62" s="4" t="s">
        <v>50</v>
      </c>
      <c r="B62" s="7" t="s">
        <v>51</v>
      </c>
      <c r="C62" s="5"/>
      <c r="D62" s="5"/>
      <c r="E62" s="39">
        <f>E63</f>
        <v>9185.9</v>
      </c>
      <c r="F62" s="39">
        <f>F63</f>
        <v>9185.9</v>
      </c>
    </row>
    <row r="63" spans="1:6" ht="21" customHeight="1" outlineLevel="2">
      <c r="A63" s="4" t="s">
        <v>23</v>
      </c>
      <c r="B63" s="5" t="s">
        <v>51</v>
      </c>
      <c r="C63" s="5" t="s">
        <v>52</v>
      </c>
      <c r="D63" s="5"/>
      <c r="E63" s="39">
        <f>E64+E66+E68</f>
        <v>9185.9</v>
      </c>
      <c r="F63" s="39">
        <f>F64+F66+F68</f>
        <v>9185.9</v>
      </c>
    </row>
    <row r="64" spans="1:6" ht="99.75" customHeight="1" outlineLevel="3">
      <c r="A64" s="4" t="s">
        <v>17</v>
      </c>
      <c r="B64" s="5" t="s">
        <v>51</v>
      </c>
      <c r="C64" s="5" t="s">
        <v>52</v>
      </c>
      <c r="D64" s="5" t="s">
        <v>18</v>
      </c>
      <c r="E64" s="39">
        <f>E65</f>
        <v>8303.9</v>
      </c>
      <c r="F64" s="39">
        <f>F65</f>
        <v>8303.9</v>
      </c>
    </row>
    <row r="65" spans="1:6" ht="41.25" customHeight="1" outlineLevel="4">
      <c r="A65" s="4" t="s">
        <v>19</v>
      </c>
      <c r="B65" s="5" t="s">
        <v>51</v>
      </c>
      <c r="C65" s="5" t="s">
        <v>52</v>
      </c>
      <c r="D65" s="5" t="s">
        <v>20</v>
      </c>
      <c r="E65" s="39">
        <v>8303.9</v>
      </c>
      <c r="F65" s="39">
        <v>8303.9</v>
      </c>
    </row>
    <row r="66" spans="1:6" ht="42.75" customHeight="1" outlineLevel="3">
      <c r="A66" s="4" t="s">
        <v>25</v>
      </c>
      <c r="B66" s="5" t="s">
        <v>51</v>
      </c>
      <c r="C66" s="5" t="s">
        <v>52</v>
      </c>
      <c r="D66" s="5" t="s">
        <v>26</v>
      </c>
      <c r="E66" s="39">
        <f>E67</f>
        <v>880</v>
      </c>
      <c r="F66" s="39">
        <f>F67</f>
        <v>880</v>
      </c>
    </row>
    <row r="67" spans="1:6" ht="66" customHeight="1" outlineLevel="4">
      <c r="A67" s="4" t="s">
        <v>27</v>
      </c>
      <c r="B67" s="5" t="s">
        <v>51</v>
      </c>
      <c r="C67" s="5" t="s">
        <v>52</v>
      </c>
      <c r="D67" s="5" t="s">
        <v>28</v>
      </c>
      <c r="E67" s="39">
        <v>880</v>
      </c>
      <c r="F67" s="39">
        <v>880</v>
      </c>
    </row>
    <row r="68" spans="1:6" ht="24" customHeight="1" outlineLevel="3">
      <c r="A68" s="4" t="s">
        <v>29</v>
      </c>
      <c r="B68" s="5" t="s">
        <v>51</v>
      </c>
      <c r="C68" s="5" t="s">
        <v>52</v>
      </c>
      <c r="D68" s="5" t="s">
        <v>30</v>
      </c>
      <c r="E68" s="39">
        <f>E69</f>
        <v>2</v>
      </c>
      <c r="F68" s="39">
        <f>F69</f>
        <v>2</v>
      </c>
    </row>
    <row r="69" spans="1:6" ht="29.25" customHeight="1" outlineLevel="4">
      <c r="A69" s="4" t="s">
        <v>31</v>
      </c>
      <c r="B69" s="5" t="s">
        <v>51</v>
      </c>
      <c r="C69" s="5" t="s">
        <v>52</v>
      </c>
      <c r="D69" s="5" t="s">
        <v>32</v>
      </c>
      <c r="E69" s="39">
        <v>2</v>
      </c>
      <c r="F69" s="39">
        <v>2</v>
      </c>
    </row>
    <row r="70" spans="1:6" ht="24" customHeight="1" outlineLevel="4">
      <c r="A70" s="6" t="s">
        <v>53</v>
      </c>
      <c r="B70" s="9" t="s">
        <v>54</v>
      </c>
      <c r="C70" s="9"/>
      <c r="D70" s="9"/>
      <c r="E70" s="40">
        <f t="shared" ref="E70:F72" si="1">E71</f>
        <v>200</v>
      </c>
      <c r="F70" s="40">
        <f t="shared" si="1"/>
        <v>200</v>
      </c>
    </row>
    <row r="71" spans="1:6" ht="27" customHeight="1" outlineLevel="4">
      <c r="A71" s="6" t="s">
        <v>55</v>
      </c>
      <c r="B71" s="9" t="s">
        <v>54</v>
      </c>
      <c r="C71" s="9" t="s">
        <v>56</v>
      </c>
      <c r="D71" s="9"/>
      <c r="E71" s="40">
        <f t="shared" si="1"/>
        <v>200</v>
      </c>
      <c r="F71" s="40">
        <f t="shared" si="1"/>
        <v>200</v>
      </c>
    </row>
    <row r="72" spans="1:6" ht="24" customHeight="1" outlineLevel="4">
      <c r="A72" s="6" t="s">
        <v>29</v>
      </c>
      <c r="B72" s="9" t="s">
        <v>54</v>
      </c>
      <c r="C72" s="9" t="s">
        <v>56</v>
      </c>
      <c r="D72" s="9" t="s">
        <v>30</v>
      </c>
      <c r="E72" s="40">
        <f t="shared" si="1"/>
        <v>200</v>
      </c>
      <c r="F72" s="40">
        <f t="shared" si="1"/>
        <v>200</v>
      </c>
    </row>
    <row r="73" spans="1:6" ht="24" customHeight="1" outlineLevel="4">
      <c r="A73" s="6" t="s">
        <v>57</v>
      </c>
      <c r="B73" s="9" t="s">
        <v>54</v>
      </c>
      <c r="C73" s="9" t="s">
        <v>56</v>
      </c>
      <c r="D73" s="9" t="s">
        <v>58</v>
      </c>
      <c r="E73" s="40">
        <v>200</v>
      </c>
      <c r="F73" s="40">
        <v>200</v>
      </c>
    </row>
    <row r="74" spans="1:6" ht="26.25" customHeight="1" outlineLevel="1">
      <c r="A74" s="4" t="s">
        <v>59</v>
      </c>
      <c r="B74" s="5" t="s">
        <v>60</v>
      </c>
      <c r="C74" s="5"/>
      <c r="D74" s="5"/>
      <c r="E74" s="39">
        <f>E75+E78+E81+E87+E92+E97</f>
        <v>10573.7</v>
      </c>
      <c r="F74" s="39">
        <f>F75+F78+F81+F87+F92+F97</f>
        <v>20030.7</v>
      </c>
    </row>
    <row r="75" spans="1:6" ht="26.25" customHeight="1" outlineLevel="1">
      <c r="A75" s="10" t="s">
        <v>61</v>
      </c>
      <c r="B75" s="11" t="s">
        <v>60</v>
      </c>
      <c r="C75" s="12" t="s">
        <v>62</v>
      </c>
      <c r="D75" s="11"/>
      <c r="E75" s="39">
        <f>E76</f>
        <v>8859</v>
      </c>
      <c r="F75" s="39">
        <f>F76</f>
        <v>18316</v>
      </c>
    </row>
    <row r="76" spans="1:6" ht="26.25" customHeight="1" outlineLevel="1">
      <c r="A76" s="13" t="s">
        <v>29</v>
      </c>
      <c r="B76" s="11" t="s">
        <v>60</v>
      </c>
      <c r="C76" s="12" t="s">
        <v>62</v>
      </c>
      <c r="D76" s="11" t="s">
        <v>30</v>
      </c>
      <c r="E76" s="39">
        <f>E77</f>
        <v>8859</v>
      </c>
      <c r="F76" s="39">
        <f>F77</f>
        <v>18316</v>
      </c>
    </row>
    <row r="77" spans="1:6" ht="26.25" customHeight="1" outlineLevel="1">
      <c r="A77" s="14" t="s">
        <v>57</v>
      </c>
      <c r="B77" s="11" t="s">
        <v>60</v>
      </c>
      <c r="C77" s="12" t="s">
        <v>62</v>
      </c>
      <c r="D77" s="11" t="s">
        <v>58</v>
      </c>
      <c r="E77" s="39">
        <v>8859</v>
      </c>
      <c r="F77" s="39">
        <v>18316</v>
      </c>
    </row>
    <row r="78" spans="1:6" ht="63.75" customHeight="1" outlineLevel="2">
      <c r="A78" s="4" t="s">
        <v>63</v>
      </c>
      <c r="B78" s="5" t="s">
        <v>60</v>
      </c>
      <c r="C78" s="5" t="s">
        <v>64</v>
      </c>
      <c r="D78" s="5"/>
      <c r="E78" s="39">
        <f>E79</f>
        <v>30</v>
      </c>
      <c r="F78" s="39">
        <f>F79</f>
        <v>30</v>
      </c>
    </row>
    <row r="79" spans="1:6" ht="45" customHeight="1" outlineLevel="3">
      <c r="A79" s="4" t="s">
        <v>25</v>
      </c>
      <c r="B79" s="5" t="s">
        <v>60</v>
      </c>
      <c r="C79" s="5" t="s">
        <v>64</v>
      </c>
      <c r="D79" s="5" t="s">
        <v>26</v>
      </c>
      <c r="E79" s="39">
        <f>E80</f>
        <v>30</v>
      </c>
      <c r="F79" s="39">
        <f>F80</f>
        <v>30</v>
      </c>
    </row>
    <row r="80" spans="1:6" ht="63.75" customHeight="1" outlineLevel="4">
      <c r="A80" s="4" t="s">
        <v>27</v>
      </c>
      <c r="B80" s="5" t="s">
        <v>60</v>
      </c>
      <c r="C80" s="5" t="s">
        <v>64</v>
      </c>
      <c r="D80" s="5" t="s">
        <v>28</v>
      </c>
      <c r="E80" s="39">
        <v>30</v>
      </c>
      <c r="F80" s="39">
        <v>30</v>
      </c>
    </row>
    <row r="81" spans="1:14" ht="42.75" customHeight="1" outlineLevel="2">
      <c r="A81" s="15" t="s">
        <v>65</v>
      </c>
      <c r="B81" s="5" t="s">
        <v>60</v>
      </c>
      <c r="C81" s="7" t="s">
        <v>66</v>
      </c>
      <c r="D81" s="5"/>
      <c r="E81" s="39">
        <f>E82+E84</f>
        <v>70</v>
      </c>
      <c r="F81" s="39">
        <f>F82+F84</f>
        <v>70</v>
      </c>
    </row>
    <row r="82" spans="1:14" ht="48.75" customHeight="1" outlineLevel="3">
      <c r="A82" s="4" t="s">
        <v>25</v>
      </c>
      <c r="B82" s="5" t="s">
        <v>60</v>
      </c>
      <c r="C82" s="7" t="s">
        <v>66</v>
      </c>
      <c r="D82" s="5" t="s">
        <v>26</v>
      </c>
      <c r="E82" s="39">
        <f>E83</f>
        <v>70</v>
      </c>
      <c r="F82" s="39">
        <f>F83</f>
        <v>70</v>
      </c>
    </row>
    <row r="83" spans="1:14" ht="59.25" customHeight="1" outlineLevel="4">
      <c r="A83" s="4" t="s">
        <v>27</v>
      </c>
      <c r="B83" s="5" t="s">
        <v>60</v>
      </c>
      <c r="C83" s="7" t="s">
        <v>66</v>
      </c>
      <c r="D83" s="5" t="s">
        <v>28</v>
      </c>
      <c r="E83" s="39">
        <v>70</v>
      </c>
      <c r="F83" s="39">
        <v>70</v>
      </c>
    </row>
    <row r="84" spans="1:14" ht="33" hidden="1" customHeight="1" outlineLevel="4">
      <c r="A84" s="4" t="s">
        <v>29</v>
      </c>
      <c r="B84" s="5" t="s">
        <v>60</v>
      </c>
      <c r="C84" s="7" t="s">
        <v>66</v>
      </c>
      <c r="D84" s="5">
        <v>800</v>
      </c>
      <c r="E84" s="39">
        <f>E85+E86</f>
        <v>0</v>
      </c>
      <c r="F84" s="39">
        <f>F85+F86</f>
        <v>0</v>
      </c>
    </row>
    <row r="85" spans="1:14" ht="31.5" hidden="1" customHeight="1" outlineLevel="4">
      <c r="A85" s="4" t="s">
        <v>42</v>
      </c>
      <c r="B85" s="5" t="s">
        <v>60</v>
      </c>
      <c r="C85" s="7" t="s">
        <v>66</v>
      </c>
      <c r="D85" s="5">
        <v>830</v>
      </c>
      <c r="E85" s="39"/>
      <c r="F85" s="39"/>
    </row>
    <row r="86" spans="1:14" ht="31.5" hidden="1" customHeight="1" outlineLevel="4">
      <c r="A86" s="4" t="s">
        <v>31</v>
      </c>
      <c r="B86" s="5" t="s">
        <v>60</v>
      </c>
      <c r="C86" s="7" t="s">
        <v>66</v>
      </c>
      <c r="D86" s="5">
        <v>850</v>
      </c>
      <c r="E86" s="39"/>
      <c r="F86" s="39"/>
    </row>
    <row r="87" spans="1:14" ht="26.25" customHeight="1" outlineLevel="2" collapsed="1">
      <c r="A87" s="4" t="s">
        <v>67</v>
      </c>
      <c r="B87" s="5" t="s">
        <v>60</v>
      </c>
      <c r="C87" s="5" t="s">
        <v>68</v>
      </c>
      <c r="D87" s="5"/>
      <c r="E87" s="39">
        <f>E88+E90</f>
        <v>1262</v>
      </c>
      <c r="F87" s="39">
        <f>F88+F90</f>
        <v>1262</v>
      </c>
    </row>
    <row r="88" spans="1:14" ht="102" customHeight="1" outlineLevel="3">
      <c r="A88" s="4" t="s">
        <v>17</v>
      </c>
      <c r="B88" s="5" t="s">
        <v>60</v>
      </c>
      <c r="C88" s="5" t="s">
        <v>68</v>
      </c>
      <c r="D88" s="5" t="s">
        <v>18</v>
      </c>
      <c r="E88" s="39">
        <f>E89</f>
        <v>1155</v>
      </c>
      <c r="F88" s="39">
        <f>F89</f>
        <v>1155</v>
      </c>
    </row>
    <row r="89" spans="1:14" ht="42" customHeight="1" outlineLevel="4">
      <c r="A89" s="4" t="s">
        <v>19</v>
      </c>
      <c r="B89" s="5" t="s">
        <v>60</v>
      </c>
      <c r="C89" s="5" t="s">
        <v>68</v>
      </c>
      <c r="D89" s="5" t="s">
        <v>20</v>
      </c>
      <c r="E89" s="39">
        <v>1155</v>
      </c>
      <c r="F89" s="39">
        <v>1155</v>
      </c>
    </row>
    <row r="90" spans="1:14" ht="45.75" customHeight="1" outlineLevel="3">
      <c r="A90" s="4" t="s">
        <v>25</v>
      </c>
      <c r="B90" s="5" t="s">
        <v>60</v>
      </c>
      <c r="C90" s="5" t="s">
        <v>68</v>
      </c>
      <c r="D90" s="5" t="s">
        <v>26</v>
      </c>
      <c r="E90" s="39">
        <f>E91</f>
        <v>107</v>
      </c>
      <c r="F90" s="39">
        <f>F91</f>
        <v>107</v>
      </c>
    </row>
    <row r="91" spans="1:14" ht="64.5" customHeight="1" outlineLevel="4">
      <c r="A91" s="4" t="s">
        <v>27</v>
      </c>
      <c r="B91" s="5" t="s">
        <v>60</v>
      </c>
      <c r="C91" s="5" t="s">
        <v>68</v>
      </c>
      <c r="D91" s="5" t="s">
        <v>28</v>
      </c>
      <c r="E91" s="39">
        <v>107</v>
      </c>
      <c r="F91" s="39">
        <v>107</v>
      </c>
    </row>
    <row r="92" spans="1:14" ht="42" customHeight="1" outlineLevel="2">
      <c r="A92" s="4" t="s">
        <v>69</v>
      </c>
      <c r="B92" s="5" t="s">
        <v>60</v>
      </c>
      <c r="C92" s="5" t="s">
        <v>70</v>
      </c>
      <c r="D92" s="5"/>
      <c r="E92" s="39">
        <f>E93+E95</f>
        <v>321.7</v>
      </c>
      <c r="F92" s="39">
        <f>F93+F95</f>
        <v>321.7</v>
      </c>
    </row>
    <row r="93" spans="1:14" ht="43.5" customHeight="1" outlineLevel="3">
      <c r="A93" s="4" t="s">
        <v>25</v>
      </c>
      <c r="B93" s="5" t="s">
        <v>60</v>
      </c>
      <c r="C93" s="5" t="s">
        <v>70</v>
      </c>
      <c r="D93" s="5" t="s">
        <v>26</v>
      </c>
      <c r="E93" s="39">
        <f>E94</f>
        <v>200</v>
      </c>
      <c r="F93" s="39">
        <f>F94</f>
        <v>200</v>
      </c>
    </row>
    <row r="94" spans="1:14" ht="68.25" customHeight="1" outlineLevel="4">
      <c r="A94" s="4" t="s">
        <v>27</v>
      </c>
      <c r="B94" s="5" t="s">
        <v>60</v>
      </c>
      <c r="C94" s="5" t="s">
        <v>70</v>
      </c>
      <c r="D94" s="5" t="s">
        <v>28</v>
      </c>
      <c r="E94" s="39">
        <v>200</v>
      </c>
      <c r="F94" s="39">
        <v>200</v>
      </c>
    </row>
    <row r="95" spans="1:14" ht="18.75" outlineLevel="3">
      <c r="A95" s="4" t="s">
        <v>29</v>
      </c>
      <c r="B95" s="5" t="s">
        <v>60</v>
      </c>
      <c r="C95" s="5" t="s">
        <v>70</v>
      </c>
      <c r="D95" s="5">
        <v>800</v>
      </c>
      <c r="E95" s="39">
        <f>E96</f>
        <v>121.7</v>
      </c>
      <c r="F95" s="39">
        <f>F96</f>
        <v>121.7</v>
      </c>
    </row>
    <row r="96" spans="1:14" ht="18.75" outlineLevel="4">
      <c r="A96" s="4" t="s">
        <v>31</v>
      </c>
      <c r="B96" s="5" t="s">
        <v>60</v>
      </c>
      <c r="C96" s="5" t="s">
        <v>70</v>
      </c>
      <c r="D96" s="5">
        <v>850</v>
      </c>
      <c r="E96" s="39">
        <v>121.7</v>
      </c>
      <c r="F96" s="39">
        <v>121.7</v>
      </c>
      <c r="L96" s="16"/>
      <c r="M96" s="16"/>
      <c r="N96" s="16"/>
    </row>
    <row r="97" spans="1:14" ht="110.25" customHeight="1" outlineLevel="2">
      <c r="A97" s="4" t="s">
        <v>71</v>
      </c>
      <c r="B97" s="5" t="s">
        <v>60</v>
      </c>
      <c r="C97" s="5" t="s">
        <v>72</v>
      </c>
      <c r="D97" s="5"/>
      <c r="E97" s="39">
        <f>E98</f>
        <v>31</v>
      </c>
      <c r="F97" s="39">
        <f>F98</f>
        <v>31</v>
      </c>
      <c r="L97" s="16"/>
      <c r="M97" s="16"/>
      <c r="N97" s="16"/>
    </row>
    <row r="98" spans="1:14" ht="46.5" customHeight="1" outlineLevel="3">
      <c r="A98" s="4" t="s">
        <v>25</v>
      </c>
      <c r="B98" s="5" t="s">
        <v>60</v>
      </c>
      <c r="C98" s="5" t="s">
        <v>72</v>
      </c>
      <c r="D98" s="5" t="s">
        <v>26</v>
      </c>
      <c r="E98" s="39">
        <f>E99</f>
        <v>31</v>
      </c>
      <c r="F98" s="39">
        <f>F99</f>
        <v>31</v>
      </c>
    </row>
    <row r="99" spans="1:14" ht="37.5" outlineLevel="4">
      <c r="A99" s="4" t="s">
        <v>27</v>
      </c>
      <c r="B99" s="5" t="s">
        <v>60</v>
      </c>
      <c r="C99" s="5" t="s">
        <v>72</v>
      </c>
      <c r="D99" s="5" t="s">
        <v>28</v>
      </c>
      <c r="E99" s="39">
        <v>31</v>
      </c>
      <c r="F99" s="39">
        <v>31</v>
      </c>
    </row>
    <row r="100" spans="1:14" ht="42.75" customHeight="1">
      <c r="A100" s="4" t="s">
        <v>73</v>
      </c>
      <c r="B100" s="5" t="s">
        <v>74</v>
      </c>
      <c r="C100" s="5"/>
      <c r="D100" s="5"/>
      <c r="E100" s="39">
        <f>E101+E107</f>
        <v>4719.8999999999996</v>
      </c>
      <c r="F100" s="39">
        <f>F101+F107</f>
        <v>4774.8999999999996</v>
      </c>
    </row>
    <row r="101" spans="1:14" ht="23.25" customHeight="1" outlineLevel="1">
      <c r="A101" s="4" t="s">
        <v>75</v>
      </c>
      <c r="B101" s="5" t="s">
        <v>76</v>
      </c>
      <c r="C101" s="5"/>
      <c r="D101" s="5"/>
      <c r="E101" s="39">
        <f>E102</f>
        <v>1700</v>
      </c>
      <c r="F101" s="39">
        <f>F102</f>
        <v>1755</v>
      </c>
    </row>
    <row r="102" spans="1:14" ht="68.25" customHeight="1" outlineLevel="2">
      <c r="A102" s="15" t="s">
        <v>77</v>
      </c>
      <c r="B102" s="5" t="s">
        <v>76</v>
      </c>
      <c r="C102" s="5" t="s">
        <v>78</v>
      </c>
      <c r="D102" s="5"/>
      <c r="E102" s="39">
        <f>E103+E105</f>
        <v>1700</v>
      </c>
      <c r="F102" s="39">
        <f>F103+F105</f>
        <v>1755</v>
      </c>
    </row>
    <row r="103" spans="1:14" ht="100.5" customHeight="1" outlineLevel="3">
      <c r="A103" s="4" t="s">
        <v>17</v>
      </c>
      <c r="B103" s="5" t="s">
        <v>76</v>
      </c>
      <c r="C103" s="5" t="s">
        <v>78</v>
      </c>
      <c r="D103" s="5" t="s">
        <v>18</v>
      </c>
      <c r="E103" s="39">
        <f>E104</f>
        <v>1665</v>
      </c>
      <c r="F103" s="39">
        <f>F104</f>
        <v>1665</v>
      </c>
    </row>
    <row r="104" spans="1:14" ht="45.75" customHeight="1" outlineLevel="4">
      <c r="A104" s="4" t="s">
        <v>19</v>
      </c>
      <c r="B104" s="5" t="s">
        <v>76</v>
      </c>
      <c r="C104" s="5" t="s">
        <v>78</v>
      </c>
      <c r="D104" s="5" t="s">
        <v>20</v>
      </c>
      <c r="E104" s="39">
        <v>1665</v>
      </c>
      <c r="F104" s="39">
        <v>1665</v>
      </c>
    </row>
    <row r="105" spans="1:14" ht="42.75" customHeight="1" outlineLevel="3">
      <c r="A105" s="4" t="s">
        <v>25</v>
      </c>
      <c r="B105" s="5" t="s">
        <v>76</v>
      </c>
      <c r="C105" s="5" t="s">
        <v>78</v>
      </c>
      <c r="D105" s="5" t="s">
        <v>26</v>
      </c>
      <c r="E105" s="39">
        <f>E106</f>
        <v>35</v>
      </c>
      <c r="F105" s="39">
        <f>F106</f>
        <v>90</v>
      </c>
    </row>
    <row r="106" spans="1:14" ht="60.75" customHeight="1" outlineLevel="4">
      <c r="A106" s="4" t="s">
        <v>27</v>
      </c>
      <c r="B106" s="5" t="s">
        <v>76</v>
      </c>
      <c r="C106" s="5" t="s">
        <v>78</v>
      </c>
      <c r="D106" s="5" t="s">
        <v>28</v>
      </c>
      <c r="E106" s="39">
        <v>35</v>
      </c>
      <c r="F106" s="39">
        <v>90</v>
      </c>
    </row>
    <row r="107" spans="1:14" ht="68.25" customHeight="1" outlineLevel="1">
      <c r="A107" s="4" t="s">
        <v>79</v>
      </c>
      <c r="B107" s="7" t="s">
        <v>80</v>
      </c>
      <c r="C107" s="5"/>
      <c r="D107" s="5"/>
      <c r="E107" s="39">
        <f>E108</f>
        <v>3019.9</v>
      </c>
      <c r="F107" s="39">
        <f>F108</f>
        <v>3019.9</v>
      </c>
    </row>
    <row r="108" spans="1:14" ht="32.25" customHeight="1" outlineLevel="2">
      <c r="A108" s="4" t="s">
        <v>81</v>
      </c>
      <c r="B108" s="7" t="s">
        <v>80</v>
      </c>
      <c r="C108" s="5" t="s">
        <v>82</v>
      </c>
      <c r="D108" s="5"/>
      <c r="E108" s="39">
        <f>E109+E111</f>
        <v>3019.9</v>
      </c>
      <c r="F108" s="39">
        <f>F109+F111</f>
        <v>3019.9</v>
      </c>
    </row>
    <row r="109" spans="1:14" ht="92.25" customHeight="1" outlineLevel="3">
      <c r="A109" s="4" t="s">
        <v>17</v>
      </c>
      <c r="B109" s="7" t="s">
        <v>80</v>
      </c>
      <c r="C109" s="5" t="s">
        <v>82</v>
      </c>
      <c r="D109" s="5" t="s">
        <v>18</v>
      </c>
      <c r="E109" s="39">
        <f>E110</f>
        <v>2805.8</v>
      </c>
      <c r="F109" s="39">
        <f>F110</f>
        <v>2805.8</v>
      </c>
    </row>
    <row r="110" spans="1:14" ht="44.25" customHeight="1" outlineLevel="4">
      <c r="A110" s="4" t="s">
        <v>19</v>
      </c>
      <c r="B110" s="7" t="s">
        <v>80</v>
      </c>
      <c r="C110" s="5" t="s">
        <v>82</v>
      </c>
      <c r="D110" s="5" t="s">
        <v>20</v>
      </c>
      <c r="E110" s="39">
        <v>2805.8</v>
      </c>
      <c r="F110" s="39">
        <v>2805.8</v>
      </c>
    </row>
    <row r="111" spans="1:14" ht="42.75" customHeight="1" outlineLevel="3">
      <c r="A111" s="4" t="s">
        <v>25</v>
      </c>
      <c r="B111" s="7" t="s">
        <v>80</v>
      </c>
      <c r="C111" s="5" t="s">
        <v>82</v>
      </c>
      <c r="D111" s="5" t="s">
        <v>26</v>
      </c>
      <c r="E111" s="39">
        <f>E112</f>
        <v>214.1</v>
      </c>
      <c r="F111" s="39">
        <f>F112</f>
        <v>214.1</v>
      </c>
    </row>
    <row r="112" spans="1:14" ht="67.5" customHeight="1" outlineLevel="4">
      <c r="A112" s="4" t="s">
        <v>27</v>
      </c>
      <c r="B112" s="7" t="s">
        <v>80</v>
      </c>
      <c r="C112" s="5" t="s">
        <v>82</v>
      </c>
      <c r="D112" s="5" t="s">
        <v>28</v>
      </c>
      <c r="E112" s="39">
        <v>214.1</v>
      </c>
      <c r="F112" s="39">
        <v>214.1</v>
      </c>
    </row>
    <row r="113" spans="1:6" ht="21" customHeight="1">
      <c r="A113" s="4" t="s">
        <v>83</v>
      </c>
      <c r="B113" s="5" t="s">
        <v>84</v>
      </c>
      <c r="C113" s="5"/>
      <c r="D113" s="5"/>
      <c r="E113" s="39">
        <f>E114+E118+E122</f>
        <v>8912.5</v>
      </c>
      <c r="F113" s="39">
        <f>F114+F118+F122</f>
        <v>9740</v>
      </c>
    </row>
    <row r="114" spans="1:6" ht="21" customHeight="1" outlineLevel="1">
      <c r="A114" s="4" t="s">
        <v>85</v>
      </c>
      <c r="B114" s="5" t="s">
        <v>86</v>
      </c>
      <c r="C114" s="5"/>
      <c r="D114" s="5"/>
      <c r="E114" s="39">
        <f t="shared" ref="E114:F116" si="2">E115</f>
        <v>630.4</v>
      </c>
      <c r="F114" s="39">
        <f t="shared" si="2"/>
        <v>630.4</v>
      </c>
    </row>
    <row r="115" spans="1:6" ht="102.75" customHeight="1" outlineLevel="2">
      <c r="A115" s="4" t="s">
        <v>87</v>
      </c>
      <c r="B115" s="5" t="s">
        <v>86</v>
      </c>
      <c r="C115" s="5" t="s">
        <v>88</v>
      </c>
      <c r="D115" s="5" t="s">
        <v>89</v>
      </c>
      <c r="E115" s="39">
        <f t="shared" si="2"/>
        <v>630.4</v>
      </c>
      <c r="F115" s="39">
        <f t="shared" si="2"/>
        <v>630.4</v>
      </c>
    </row>
    <row r="116" spans="1:6" ht="47.25" customHeight="1" outlineLevel="3">
      <c r="A116" s="4" t="s">
        <v>25</v>
      </c>
      <c r="B116" s="5" t="s">
        <v>86</v>
      </c>
      <c r="C116" s="5" t="s">
        <v>88</v>
      </c>
      <c r="D116" s="5" t="s">
        <v>26</v>
      </c>
      <c r="E116" s="39">
        <f t="shared" si="2"/>
        <v>630.4</v>
      </c>
      <c r="F116" s="39">
        <f t="shared" si="2"/>
        <v>630.4</v>
      </c>
    </row>
    <row r="117" spans="1:6" ht="44.25" customHeight="1" outlineLevel="4">
      <c r="A117" s="4" t="s">
        <v>27</v>
      </c>
      <c r="B117" s="5" t="s">
        <v>86</v>
      </c>
      <c r="C117" s="5" t="s">
        <v>88</v>
      </c>
      <c r="D117" s="5" t="s">
        <v>28</v>
      </c>
      <c r="E117" s="39">
        <v>630.4</v>
      </c>
      <c r="F117" s="39">
        <v>630.4</v>
      </c>
    </row>
    <row r="118" spans="1:6" ht="28.5" customHeight="1" outlineLevel="1">
      <c r="A118" s="17" t="s">
        <v>90</v>
      </c>
      <c r="B118" s="18" t="s">
        <v>91</v>
      </c>
      <c r="C118" s="18"/>
      <c r="D118" s="18"/>
      <c r="E118" s="41">
        <f t="shared" ref="E118:F120" si="3">E119</f>
        <v>8202.1</v>
      </c>
      <c r="F118" s="41">
        <f t="shared" si="3"/>
        <v>9029.6</v>
      </c>
    </row>
    <row r="119" spans="1:6" ht="66" customHeight="1" outlineLevel="2">
      <c r="A119" s="4" t="s">
        <v>92</v>
      </c>
      <c r="B119" s="5" t="s">
        <v>91</v>
      </c>
      <c r="C119" s="5" t="s">
        <v>93</v>
      </c>
      <c r="D119" s="5"/>
      <c r="E119" s="39">
        <f t="shared" si="3"/>
        <v>8202.1</v>
      </c>
      <c r="F119" s="39">
        <f t="shared" si="3"/>
        <v>9029.6</v>
      </c>
    </row>
    <row r="120" spans="1:6" ht="26.25" customHeight="1" outlineLevel="3">
      <c r="A120" s="4" t="s">
        <v>94</v>
      </c>
      <c r="B120" s="5" t="s">
        <v>91</v>
      </c>
      <c r="C120" s="5" t="s">
        <v>93</v>
      </c>
      <c r="D120" s="5" t="s">
        <v>95</v>
      </c>
      <c r="E120" s="39">
        <f t="shared" si="3"/>
        <v>8202.1</v>
      </c>
      <c r="F120" s="39">
        <f t="shared" si="3"/>
        <v>9029.6</v>
      </c>
    </row>
    <row r="121" spans="1:6" ht="27" customHeight="1" outlineLevel="4">
      <c r="A121" s="4" t="s">
        <v>96</v>
      </c>
      <c r="B121" s="5" t="s">
        <v>91</v>
      </c>
      <c r="C121" s="5" t="s">
        <v>93</v>
      </c>
      <c r="D121" s="5" t="s">
        <v>97</v>
      </c>
      <c r="E121" s="39">
        <v>8202.1</v>
      </c>
      <c r="F121" s="39">
        <v>9029.6</v>
      </c>
    </row>
    <row r="122" spans="1:6" ht="18.75" outlineLevel="1">
      <c r="A122" s="17" t="s">
        <v>98</v>
      </c>
      <c r="B122" s="18" t="s">
        <v>99</v>
      </c>
      <c r="C122" s="18"/>
      <c r="D122" s="18"/>
      <c r="E122" s="41">
        <f>E123+E126</f>
        <v>80</v>
      </c>
      <c r="F122" s="41">
        <f>F123+F126</f>
        <v>80</v>
      </c>
    </row>
    <row r="123" spans="1:6" ht="43.5" customHeight="1" outlineLevel="1">
      <c r="A123" s="4" t="s">
        <v>100</v>
      </c>
      <c r="B123" s="7" t="s">
        <v>99</v>
      </c>
      <c r="C123" s="5" t="s">
        <v>101</v>
      </c>
      <c r="D123" s="5"/>
      <c r="E123" s="39">
        <f>E124</f>
        <v>80</v>
      </c>
      <c r="F123" s="39">
        <f>F124</f>
        <v>80</v>
      </c>
    </row>
    <row r="124" spans="1:6" ht="45" customHeight="1" outlineLevel="1">
      <c r="A124" s="4" t="s">
        <v>25</v>
      </c>
      <c r="B124" s="7" t="s">
        <v>99</v>
      </c>
      <c r="C124" s="5" t="s">
        <v>101</v>
      </c>
      <c r="D124" s="5" t="s">
        <v>26</v>
      </c>
      <c r="E124" s="39">
        <f>E125</f>
        <v>80</v>
      </c>
      <c r="F124" s="39">
        <f>F125</f>
        <v>80</v>
      </c>
    </row>
    <row r="125" spans="1:6" ht="69.75" customHeight="1" outlineLevel="1">
      <c r="A125" s="4" t="s">
        <v>27</v>
      </c>
      <c r="B125" s="7" t="s">
        <v>99</v>
      </c>
      <c r="C125" s="5" t="s">
        <v>101</v>
      </c>
      <c r="D125" s="5" t="s">
        <v>28</v>
      </c>
      <c r="E125" s="39">
        <v>80</v>
      </c>
      <c r="F125" s="39">
        <v>80</v>
      </c>
    </row>
    <row r="126" spans="1:6" ht="49.5" hidden="1" customHeight="1" outlineLevel="4">
      <c r="A126" s="17" t="s">
        <v>69</v>
      </c>
      <c r="B126" s="18" t="s">
        <v>99</v>
      </c>
      <c r="C126" s="19" t="s">
        <v>70</v>
      </c>
      <c r="D126" s="18"/>
      <c r="E126" s="41">
        <f>E127</f>
        <v>0</v>
      </c>
      <c r="F126" s="41">
        <f>F127</f>
        <v>0</v>
      </c>
    </row>
    <row r="127" spans="1:6" ht="57" hidden="1" customHeight="1" outlineLevel="4">
      <c r="A127" s="4" t="s">
        <v>102</v>
      </c>
      <c r="B127" s="18" t="s">
        <v>99</v>
      </c>
      <c r="C127" s="19" t="s">
        <v>70</v>
      </c>
      <c r="D127" s="18">
        <v>400</v>
      </c>
      <c r="E127" s="41">
        <f>E128</f>
        <v>0</v>
      </c>
      <c r="F127" s="41">
        <f>F128</f>
        <v>0</v>
      </c>
    </row>
    <row r="128" spans="1:6" ht="29.25" hidden="1" customHeight="1" outlineLevel="4">
      <c r="A128" s="4" t="s">
        <v>103</v>
      </c>
      <c r="B128" s="18" t="s">
        <v>99</v>
      </c>
      <c r="C128" s="19" t="s">
        <v>70</v>
      </c>
      <c r="D128" s="18">
        <v>410</v>
      </c>
      <c r="E128" s="41"/>
      <c r="F128" s="41"/>
    </row>
    <row r="129" spans="1:6" ht="22.5" customHeight="1" collapsed="1">
      <c r="A129" s="4" t="s">
        <v>104</v>
      </c>
      <c r="B129" s="5" t="s">
        <v>105</v>
      </c>
      <c r="C129" s="5"/>
      <c r="D129" s="5"/>
      <c r="E129" s="39">
        <f>E130+E153+E162</f>
        <v>124021.20431</v>
      </c>
      <c r="F129" s="39">
        <f>F130+F153+F162</f>
        <v>79857.479720000003</v>
      </c>
    </row>
    <row r="130" spans="1:6" ht="27" customHeight="1" outlineLevel="1">
      <c r="A130" s="4" t="s">
        <v>106</v>
      </c>
      <c r="B130" s="5" t="s">
        <v>107</v>
      </c>
      <c r="C130" s="5"/>
      <c r="D130" s="5"/>
      <c r="E130" s="39">
        <f>E134+E141+E148+E131</f>
        <v>111</v>
      </c>
      <c r="F130" s="39">
        <f>F134+F141+F148+F131</f>
        <v>111</v>
      </c>
    </row>
    <row r="131" spans="1:6" ht="71.25" customHeight="1" outlineLevel="1">
      <c r="A131" s="4" t="s">
        <v>108</v>
      </c>
      <c r="B131" s="5" t="s">
        <v>107</v>
      </c>
      <c r="C131" s="5">
        <v>9990029400</v>
      </c>
      <c r="D131" s="5"/>
      <c r="E131" s="39">
        <f>E132</f>
        <v>111</v>
      </c>
      <c r="F131" s="39">
        <f>F132</f>
        <v>111</v>
      </c>
    </row>
    <row r="132" spans="1:6" ht="49.5" customHeight="1" outlineLevel="1">
      <c r="A132" s="17" t="s">
        <v>25</v>
      </c>
      <c r="B132" s="5" t="s">
        <v>107</v>
      </c>
      <c r="C132" s="5">
        <v>9990029400</v>
      </c>
      <c r="D132" s="5">
        <v>200</v>
      </c>
      <c r="E132" s="39">
        <f>E133</f>
        <v>111</v>
      </c>
      <c r="F132" s="39">
        <f>F133</f>
        <v>111</v>
      </c>
    </row>
    <row r="133" spans="1:6" ht="42.75" customHeight="1" outlineLevel="1">
      <c r="A133" s="17" t="s">
        <v>27</v>
      </c>
      <c r="B133" s="5" t="s">
        <v>107</v>
      </c>
      <c r="C133" s="5">
        <v>9990029400</v>
      </c>
      <c r="D133" s="5">
        <v>240</v>
      </c>
      <c r="E133" s="39">
        <v>111</v>
      </c>
      <c r="F133" s="39">
        <v>111</v>
      </c>
    </row>
    <row r="134" spans="1:6" ht="74.25" hidden="1" customHeight="1" outlineLevel="1">
      <c r="A134" s="4" t="s">
        <v>109</v>
      </c>
      <c r="B134" s="5" t="s">
        <v>107</v>
      </c>
      <c r="C134" s="5" t="s">
        <v>110</v>
      </c>
      <c r="D134" s="5"/>
      <c r="E134" s="39">
        <f>E137+E135+E139</f>
        <v>0</v>
      </c>
      <c r="F134" s="39">
        <f>F137+F135+F139</f>
        <v>0</v>
      </c>
    </row>
    <row r="135" spans="1:6" ht="18.75" hidden="1" outlineLevel="1">
      <c r="A135" s="4" t="s">
        <v>40</v>
      </c>
      <c r="B135" s="5" t="s">
        <v>107</v>
      </c>
      <c r="C135" s="5" t="s">
        <v>110</v>
      </c>
      <c r="D135" s="5">
        <v>300</v>
      </c>
      <c r="E135" s="39">
        <f>E136</f>
        <v>0</v>
      </c>
      <c r="F135" s="39">
        <f>F136</f>
        <v>0</v>
      </c>
    </row>
    <row r="136" spans="1:6" ht="18.75" hidden="1" outlineLevel="1">
      <c r="A136" s="4" t="s">
        <v>111</v>
      </c>
      <c r="B136" s="5" t="s">
        <v>107</v>
      </c>
      <c r="C136" s="5" t="s">
        <v>110</v>
      </c>
      <c r="D136" s="5">
        <v>360</v>
      </c>
      <c r="E136" s="39"/>
      <c r="F136" s="39"/>
    </row>
    <row r="137" spans="1:6" ht="56.25" hidden="1" outlineLevel="1">
      <c r="A137" s="4" t="s">
        <v>102</v>
      </c>
      <c r="B137" s="5" t="s">
        <v>107</v>
      </c>
      <c r="C137" s="5" t="s">
        <v>110</v>
      </c>
      <c r="D137" s="5">
        <v>400</v>
      </c>
      <c r="E137" s="39">
        <f>E138</f>
        <v>0</v>
      </c>
      <c r="F137" s="39">
        <f>F138</f>
        <v>0</v>
      </c>
    </row>
    <row r="138" spans="1:6" ht="18.75" hidden="1" outlineLevel="1">
      <c r="A138" s="4" t="s">
        <v>103</v>
      </c>
      <c r="B138" s="5" t="s">
        <v>107</v>
      </c>
      <c r="C138" s="5" t="s">
        <v>110</v>
      </c>
      <c r="D138" s="5">
        <v>410</v>
      </c>
      <c r="E138" s="39"/>
      <c r="F138" s="39"/>
    </row>
    <row r="139" spans="1:6" ht="23.25" hidden="1" customHeight="1" outlineLevel="1">
      <c r="A139" s="4" t="s">
        <v>29</v>
      </c>
      <c r="B139" s="5" t="s">
        <v>107</v>
      </c>
      <c r="C139" s="5" t="s">
        <v>110</v>
      </c>
      <c r="D139" s="5">
        <v>800</v>
      </c>
      <c r="E139" s="39">
        <f>E140</f>
        <v>0</v>
      </c>
      <c r="F139" s="39">
        <f>F140</f>
        <v>0</v>
      </c>
    </row>
    <row r="140" spans="1:6" ht="22.5" hidden="1" customHeight="1" outlineLevel="1">
      <c r="A140" s="4" t="s">
        <v>31</v>
      </c>
      <c r="B140" s="5" t="s">
        <v>107</v>
      </c>
      <c r="C140" s="5" t="s">
        <v>110</v>
      </c>
      <c r="D140" s="5">
        <v>850</v>
      </c>
      <c r="E140" s="39"/>
      <c r="F140" s="39"/>
    </row>
    <row r="141" spans="1:6" ht="74.25" hidden="1" customHeight="1" outlineLevel="1">
      <c r="A141" s="4" t="s">
        <v>112</v>
      </c>
      <c r="B141" s="5" t="s">
        <v>107</v>
      </c>
      <c r="C141" s="5" t="s">
        <v>113</v>
      </c>
      <c r="D141" s="5"/>
      <c r="E141" s="39">
        <f>E144+E142+E146</f>
        <v>0</v>
      </c>
      <c r="F141" s="39">
        <f>F144+F142+F146</f>
        <v>0</v>
      </c>
    </row>
    <row r="142" spans="1:6" ht="18.75" hidden="1" outlineLevel="1">
      <c r="A142" s="4" t="s">
        <v>40</v>
      </c>
      <c r="B142" s="5" t="s">
        <v>107</v>
      </c>
      <c r="C142" s="5" t="s">
        <v>113</v>
      </c>
      <c r="D142" s="5">
        <v>300</v>
      </c>
      <c r="E142" s="39">
        <f>E143</f>
        <v>0</v>
      </c>
      <c r="F142" s="39">
        <f>F143</f>
        <v>0</v>
      </c>
    </row>
    <row r="143" spans="1:6" ht="18.75" hidden="1" outlineLevel="1">
      <c r="A143" s="4" t="s">
        <v>111</v>
      </c>
      <c r="B143" s="5" t="s">
        <v>107</v>
      </c>
      <c r="C143" s="5" t="s">
        <v>113</v>
      </c>
      <c r="D143" s="5">
        <v>360</v>
      </c>
      <c r="E143" s="39"/>
      <c r="F143" s="39"/>
    </row>
    <row r="144" spans="1:6" ht="56.25" hidden="1" outlineLevel="1">
      <c r="A144" s="4" t="s">
        <v>102</v>
      </c>
      <c r="B144" s="5" t="s">
        <v>107</v>
      </c>
      <c r="C144" s="5" t="s">
        <v>113</v>
      </c>
      <c r="D144" s="5">
        <v>400</v>
      </c>
      <c r="E144" s="39">
        <f>E145</f>
        <v>0</v>
      </c>
      <c r="F144" s="39">
        <f>F145</f>
        <v>0</v>
      </c>
    </row>
    <row r="145" spans="1:6" ht="18.75" hidden="1" outlineLevel="1">
      <c r="A145" s="4" t="s">
        <v>103</v>
      </c>
      <c r="B145" s="5" t="s">
        <v>107</v>
      </c>
      <c r="C145" s="5" t="s">
        <v>113</v>
      </c>
      <c r="D145" s="5">
        <v>410</v>
      </c>
      <c r="E145" s="39"/>
      <c r="F145" s="39"/>
    </row>
    <row r="146" spans="1:6" ht="18.75" hidden="1" outlineLevel="1">
      <c r="A146" s="4" t="s">
        <v>29</v>
      </c>
      <c r="B146" s="5" t="s">
        <v>107</v>
      </c>
      <c r="C146" s="5" t="s">
        <v>113</v>
      </c>
      <c r="D146" s="5">
        <v>800</v>
      </c>
      <c r="E146" s="39">
        <f>E147</f>
        <v>0</v>
      </c>
      <c r="F146" s="39">
        <f>F147</f>
        <v>0</v>
      </c>
    </row>
    <row r="147" spans="1:6" ht="20.25" hidden="1" customHeight="1" outlineLevel="1">
      <c r="A147" s="4" t="s">
        <v>31</v>
      </c>
      <c r="B147" s="5" t="s">
        <v>107</v>
      </c>
      <c r="C147" s="5" t="s">
        <v>113</v>
      </c>
      <c r="D147" s="5">
        <v>850</v>
      </c>
      <c r="E147" s="39"/>
      <c r="F147" s="39"/>
    </row>
    <row r="148" spans="1:6" ht="83.25" hidden="1" customHeight="1" outlineLevel="2">
      <c r="A148" s="4" t="s">
        <v>114</v>
      </c>
      <c r="B148" s="5" t="s">
        <v>107</v>
      </c>
      <c r="C148" s="20" t="s">
        <v>115</v>
      </c>
      <c r="D148" s="5"/>
      <c r="E148" s="39">
        <f>E151+E149</f>
        <v>0</v>
      </c>
      <c r="F148" s="39">
        <f>F151+F149</f>
        <v>0</v>
      </c>
    </row>
    <row r="149" spans="1:6" ht="37.5" hidden="1" outlineLevel="2">
      <c r="A149" s="4" t="s">
        <v>25</v>
      </c>
      <c r="B149" s="5" t="s">
        <v>107</v>
      </c>
      <c r="C149" s="20" t="s">
        <v>115</v>
      </c>
      <c r="D149" s="5">
        <v>200</v>
      </c>
      <c r="E149" s="39">
        <f>E150</f>
        <v>0</v>
      </c>
      <c r="F149" s="39">
        <f>F150</f>
        <v>0</v>
      </c>
    </row>
    <row r="150" spans="1:6" ht="37.5" hidden="1" outlineLevel="2">
      <c r="A150" s="4" t="s">
        <v>27</v>
      </c>
      <c r="B150" s="5" t="s">
        <v>107</v>
      </c>
      <c r="C150" s="20" t="s">
        <v>115</v>
      </c>
      <c r="D150" s="5">
        <v>240</v>
      </c>
      <c r="E150" s="39"/>
      <c r="F150" s="39"/>
    </row>
    <row r="151" spans="1:6" ht="59.25" hidden="1" customHeight="1" outlineLevel="3">
      <c r="A151" s="4" t="s">
        <v>102</v>
      </c>
      <c r="B151" s="5" t="s">
        <v>107</v>
      </c>
      <c r="C151" s="20" t="s">
        <v>115</v>
      </c>
      <c r="D151" s="5">
        <v>400</v>
      </c>
      <c r="E151" s="39">
        <f>E152</f>
        <v>0</v>
      </c>
      <c r="F151" s="39">
        <f>F152</f>
        <v>0</v>
      </c>
    </row>
    <row r="152" spans="1:6" ht="22.5" hidden="1" customHeight="1" outlineLevel="4">
      <c r="A152" s="4" t="s">
        <v>103</v>
      </c>
      <c r="B152" s="5" t="s">
        <v>107</v>
      </c>
      <c r="C152" s="20" t="s">
        <v>115</v>
      </c>
      <c r="D152" s="5">
        <v>410</v>
      </c>
      <c r="E152" s="39"/>
      <c r="F152" s="39"/>
    </row>
    <row r="153" spans="1:6" ht="26.25" customHeight="1" outlineLevel="4">
      <c r="A153" s="4" t="s">
        <v>116</v>
      </c>
      <c r="B153" s="5" t="s">
        <v>117</v>
      </c>
      <c r="C153" s="5"/>
      <c r="D153" s="5"/>
      <c r="E153" s="39">
        <f>E154+E159</f>
        <v>79746.479720000003</v>
      </c>
      <c r="F153" s="39">
        <f>F154+F159</f>
        <v>79746.479720000003</v>
      </c>
    </row>
    <row r="154" spans="1:6" ht="133.5" customHeight="1" outlineLevel="1">
      <c r="A154" s="21" t="s">
        <v>118</v>
      </c>
      <c r="B154" s="5" t="s">
        <v>117</v>
      </c>
      <c r="C154" s="38" t="s">
        <v>299</v>
      </c>
      <c r="D154" s="5"/>
      <c r="E154" s="39">
        <f>E157+E155</f>
        <v>77402.870720000006</v>
      </c>
      <c r="F154" s="39">
        <f>F157+F155</f>
        <v>77402.870720000006</v>
      </c>
    </row>
    <row r="155" spans="1:6" ht="51" customHeight="1" outlineLevel="1">
      <c r="A155" s="4" t="s">
        <v>25</v>
      </c>
      <c r="B155" s="5" t="s">
        <v>117</v>
      </c>
      <c r="C155" s="38" t="s">
        <v>299</v>
      </c>
      <c r="D155" s="5">
        <v>200</v>
      </c>
      <c r="E155" s="39">
        <f>E156</f>
        <v>0.6</v>
      </c>
      <c r="F155" s="39">
        <f>F156</f>
        <v>0.6</v>
      </c>
    </row>
    <row r="156" spans="1:6" ht="53.25" customHeight="1" outlineLevel="1">
      <c r="A156" s="4" t="s">
        <v>27</v>
      </c>
      <c r="B156" s="5" t="s">
        <v>117</v>
      </c>
      <c r="C156" s="38" t="s">
        <v>299</v>
      </c>
      <c r="D156" s="5">
        <v>240</v>
      </c>
      <c r="E156" s="39">
        <v>0.6</v>
      </c>
      <c r="F156" s="39">
        <v>0.6</v>
      </c>
    </row>
    <row r="157" spans="1:6" ht="29.25" customHeight="1" outlineLevel="1">
      <c r="A157" s="4" t="s">
        <v>29</v>
      </c>
      <c r="B157" s="5" t="s">
        <v>117</v>
      </c>
      <c r="C157" s="38" t="s">
        <v>299</v>
      </c>
      <c r="D157" s="5" t="s">
        <v>30</v>
      </c>
      <c r="E157" s="39">
        <f>E158</f>
        <v>77402.27072</v>
      </c>
      <c r="F157" s="39">
        <f>F158</f>
        <v>77402.27072</v>
      </c>
    </row>
    <row r="158" spans="1:6" ht="74.25" customHeight="1" outlineLevel="1">
      <c r="A158" s="4" t="s">
        <v>119</v>
      </c>
      <c r="B158" s="5" t="s">
        <v>117</v>
      </c>
      <c r="C158" s="38" t="s">
        <v>299</v>
      </c>
      <c r="D158" s="5" t="s">
        <v>120</v>
      </c>
      <c r="E158" s="39">
        <v>77402.27072</v>
      </c>
      <c r="F158" s="39">
        <v>77402.27072</v>
      </c>
    </row>
    <row r="159" spans="1:6" ht="135" customHeight="1" outlineLevel="1">
      <c r="A159" s="21" t="s">
        <v>121</v>
      </c>
      <c r="B159" s="5" t="s">
        <v>117</v>
      </c>
      <c r="C159" s="38" t="s">
        <v>300</v>
      </c>
      <c r="D159" s="5"/>
      <c r="E159" s="39">
        <f>E160</f>
        <v>2343.6089999999999</v>
      </c>
      <c r="F159" s="39">
        <f>F160</f>
        <v>2343.6089999999999</v>
      </c>
    </row>
    <row r="160" spans="1:6" ht="43.5" customHeight="1" outlineLevel="1">
      <c r="A160" s="4" t="s">
        <v>29</v>
      </c>
      <c r="B160" s="5" t="s">
        <v>117</v>
      </c>
      <c r="C160" s="38" t="s">
        <v>300</v>
      </c>
      <c r="D160" s="5">
        <v>800</v>
      </c>
      <c r="E160" s="39">
        <f>E161</f>
        <v>2343.6089999999999</v>
      </c>
      <c r="F160" s="39">
        <f>F161</f>
        <v>2343.6089999999999</v>
      </c>
    </row>
    <row r="161" spans="1:6" ht="60.75" customHeight="1" outlineLevel="1">
      <c r="A161" s="4" t="s">
        <v>119</v>
      </c>
      <c r="B161" s="5" t="s">
        <v>117</v>
      </c>
      <c r="C161" s="38" t="s">
        <v>300</v>
      </c>
      <c r="D161" s="5" t="s">
        <v>120</v>
      </c>
      <c r="E161" s="39">
        <v>2343.6089999999999</v>
      </c>
      <c r="F161" s="39">
        <v>2343.6089999999999</v>
      </c>
    </row>
    <row r="162" spans="1:6" ht="38.25" customHeight="1" outlineLevel="1">
      <c r="A162" s="22" t="s">
        <v>122</v>
      </c>
      <c r="B162" s="20" t="s">
        <v>123</v>
      </c>
      <c r="C162" s="20"/>
      <c r="D162" s="5"/>
      <c r="E162" s="39">
        <f>E166+E163</f>
        <v>44163.724589999998</v>
      </c>
      <c r="F162" s="39">
        <f>F166+F163</f>
        <v>0</v>
      </c>
    </row>
    <row r="163" spans="1:6" ht="42" customHeight="1" outlineLevel="1">
      <c r="A163" s="23" t="s">
        <v>124</v>
      </c>
      <c r="B163" s="20" t="s">
        <v>123</v>
      </c>
      <c r="C163" s="20" t="s">
        <v>125</v>
      </c>
      <c r="D163" s="5"/>
      <c r="E163" s="39">
        <f>E164</f>
        <v>44163.724589999998</v>
      </c>
      <c r="F163" s="39">
        <f>F164</f>
        <v>0</v>
      </c>
    </row>
    <row r="164" spans="1:6" ht="40.5" customHeight="1" outlineLevel="1">
      <c r="A164" s="22" t="s">
        <v>126</v>
      </c>
      <c r="B164" s="20" t="s">
        <v>123</v>
      </c>
      <c r="C164" s="20" t="s">
        <v>125</v>
      </c>
      <c r="D164" s="20" t="s">
        <v>127</v>
      </c>
      <c r="E164" s="39">
        <f>E165</f>
        <v>44163.724589999998</v>
      </c>
      <c r="F164" s="39">
        <f>F165</f>
        <v>0</v>
      </c>
    </row>
    <row r="165" spans="1:6" ht="27" customHeight="1" outlineLevel="1">
      <c r="A165" s="22" t="s">
        <v>103</v>
      </c>
      <c r="B165" s="20" t="s">
        <v>123</v>
      </c>
      <c r="C165" s="20" t="s">
        <v>125</v>
      </c>
      <c r="D165" s="20" t="s">
        <v>128</v>
      </c>
      <c r="E165" s="39">
        <v>44163.724589999998</v>
      </c>
      <c r="F165" s="39">
        <v>0</v>
      </c>
    </row>
    <row r="166" spans="1:6" ht="41.25" hidden="1" customHeight="1" outlineLevel="2">
      <c r="A166" s="23" t="s">
        <v>129</v>
      </c>
      <c r="B166" s="20" t="s">
        <v>123</v>
      </c>
      <c r="C166" s="20" t="s">
        <v>125</v>
      </c>
      <c r="D166" s="5"/>
      <c r="E166" s="39">
        <f>E167</f>
        <v>0</v>
      </c>
      <c r="F166" s="39">
        <f>F167</f>
        <v>0</v>
      </c>
    </row>
    <row r="167" spans="1:6" ht="42" hidden="1" customHeight="1" outlineLevel="3">
      <c r="A167" s="22" t="s">
        <v>126</v>
      </c>
      <c r="B167" s="20" t="s">
        <v>123</v>
      </c>
      <c r="C167" s="20" t="s">
        <v>125</v>
      </c>
      <c r="D167" s="20" t="s">
        <v>127</v>
      </c>
      <c r="E167" s="39">
        <f>E168</f>
        <v>0</v>
      </c>
      <c r="F167" s="39">
        <f>F168</f>
        <v>0</v>
      </c>
    </row>
    <row r="168" spans="1:6" ht="18.75" hidden="1" outlineLevel="4">
      <c r="A168" s="22" t="s">
        <v>103</v>
      </c>
      <c r="B168" s="20" t="s">
        <v>123</v>
      </c>
      <c r="C168" s="20" t="s">
        <v>125</v>
      </c>
      <c r="D168" s="20" t="s">
        <v>128</v>
      </c>
      <c r="E168" s="39"/>
      <c r="F168" s="39"/>
    </row>
    <row r="169" spans="1:6" ht="28.5" hidden="1" customHeight="1" outlineLevel="4">
      <c r="A169" s="23" t="s">
        <v>130</v>
      </c>
      <c r="B169" s="7" t="s">
        <v>131</v>
      </c>
      <c r="C169" s="20"/>
      <c r="D169" s="20"/>
      <c r="E169" s="39">
        <f t="shared" ref="E169:F172" si="4">E170</f>
        <v>0</v>
      </c>
      <c r="F169" s="39">
        <f t="shared" si="4"/>
        <v>0</v>
      </c>
    </row>
    <row r="170" spans="1:6" ht="28.5" hidden="1" customHeight="1" outlineLevel="4">
      <c r="A170" s="23" t="s">
        <v>132</v>
      </c>
      <c r="B170" s="7" t="s">
        <v>133</v>
      </c>
      <c r="C170" s="20"/>
      <c r="D170" s="20"/>
      <c r="E170" s="39">
        <f t="shared" si="4"/>
        <v>0</v>
      </c>
      <c r="F170" s="39">
        <f t="shared" si="4"/>
        <v>0</v>
      </c>
    </row>
    <row r="171" spans="1:6" ht="89.25" hidden="1" customHeight="1" outlineLevel="4">
      <c r="A171" s="24" t="s">
        <v>134</v>
      </c>
      <c r="B171" s="7" t="s">
        <v>133</v>
      </c>
      <c r="C171" s="20" t="s">
        <v>135</v>
      </c>
      <c r="D171" s="20"/>
      <c r="E171" s="39">
        <f t="shared" si="4"/>
        <v>0</v>
      </c>
      <c r="F171" s="39">
        <f t="shared" si="4"/>
        <v>0</v>
      </c>
    </row>
    <row r="172" spans="1:6" ht="33" hidden="1" customHeight="1" outlineLevel="4">
      <c r="A172" s="4" t="s">
        <v>94</v>
      </c>
      <c r="B172" s="7" t="s">
        <v>133</v>
      </c>
      <c r="C172" s="20" t="s">
        <v>135</v>
      </c>
      <c r="D172" s="20">
        <v>500</v>
      </c>
      <c r="E172" s="39">
        <f t="shared" si="4"/>
        <v>0</v>
      </c>
      <c r="F172" s="39">
        <f t="shared" si="4"/>
        <v>0</v>
      </c>
    </row>
    <row r="173" spans="1:6" ht="30" hidden="1" customHeight="1" outlineLevel="4">
      <c r="A173" s="4" t="s">
        <v>96</v>
      </c>
      <c r="B173" s="7" t="s">
        <v>133</v>
      </c>
      <c r="C173" s="20" t="s">
        <v>135</v>
      </c>
      <c r="D173" s="20">
        <v>540</v>
      </c>
      <c r="E173" s="39"/>
      <c r="F173" s="39"/>
    </row>
    <row r="174" spans="1:6" ht="24.75" customHeight="1" collapsed="1">
      <c r="A174" s="4" t="s">
        <v>136</v>
      </c>
      <c r="B174" s="5" t="s">
        <v>137</v>
      </c>
      <c r="C174" s="5"/>
      <c r="D174" s="5"/>
      <c r="E174" s="39">
        <f>E175+E190+E223+E252+E256+E272</f>
        <v>610503.92678999994</v>
      </c>
      <c r="F174" s="39">
        <f>F175+F190+F223+F252+F256+F272</f>
        <v>612922.46981999988</v>
      </c>
    </row>
    <row r="175" spans="1:6" ht="29.25" customHeight="1" outlineLevel="1">
      <c r="A175" s="4" t="s">
        <v>138</v>
      </c>
      <c r="B175" s="5" t="s">
        <v>139</v>
      </c>
      <c r="C175" s="5"/>
      <c r="D175" s="5"/>
      <c r="E175" s="39">
        <f>E176+E179+E182+E185</f>
        <v>176951.35</v>
      </c>
      <c r="F175" s="39">
        <f>F176+F179+F182+F185</f>
        <v>176951.35</v>
      </c>
    </row>
    <row r="176" spans="1:6" ht="66.75" customHeight="1" outlineLevel="2">
      <c r="A176" s="4" t="s">
        <v>140</v>
      </c>
      <c r="B176" s="5" t="s">
        <v>139</v>
      </c>
      <c r="C176" s="5" t="s">
        <v>141</v>
      </c>
      <c r="D176" s="5"/>
      <c r="E176" s="39">
        <f>E177</f>
        <v>47893.3</v>
      </c>
      <c r="F176" s="39">
        <f>F177</f>
        <v>47893.3</v>
      </c>
    </row>
    <row r="177" spans="1:6" ht="59.25" customHeight="1" outlineLevel="3">
      <c r="A177" s="4" t="s">
        <v>142</v>
      </c>
      <c r="B177" s="5" t="s">
        <v>139</v>
      </c>
      <c r="C177" s="5" t="s">
        <v>141</v>
      </c>
      <c r="D177" s="5" t="s">
        <v>143</v>
      </c>
      <c r="E177" s="39">
        <f>E178</f>
        <v>47893.3</v>
      </c>
      <c r="F177" s="39">
        <f>F178</f>
        <v>47893.3</v>
      </c>
    </row>
    <row r="178" spans="1:6" ht="21" customHeight="1" outlineLevel="4">
      <c r="A178" s="4" t="s">
        <v>144</v>
      </c>
      <c r="B178" s="5" t="s">
        <v>139</v>
      </c>
      <c r="C178" s="5" t="s">
        <v>141</v>
      </c>
      <c r="D178" s="5" t="s">
        <v>145</v>
      </c>
      <c r="E178" s="39">
        <v>47893.3</v>
      </c>
      <c r="F178" s="39">
        <v>47893.3</v>
      </c>
    </row>
    <row r="179" spans="1:6" ht="84" customHeight="1" outlineLevel="2">
      <c r="A179" s="4" t="s">
        <v>146</v>
      </c>
      <c r="B179" s="5" t="s">
        <v>139</v>
      </c>
      <c r="C179" s="5" t="s">
        <v>147</v>
      </c>
      <c r="D179" s="5"/>
      <c r="E179" s="39">
        <f>E180</f>
        <v>4116</v>
      </c>
      <c r="F179" s="39">
        <f>F180</f>
        <v>4116</v>
      </c>
    </row>
    <row r="180" spans="1:6" ht="51.75" customHeight="1" outlineLevel="3">
      <c r="A180" s="4" t="s">
        <v>142</v>
      </c>
      <c r="B180" s="5" t="s">
        <v>139</v>
      </c>
      <c r="C180" s="5" t="s">
        <v>147</v>
      </c>
      <c r="D180" s="5" t="s">
        <v>143</v>
      </c>
      <c r="E180" s="39">
        <f>E181</f>
        <v>4116</v>
      </c>
      <c r="F180" s="39">
        <f>F181</f>
        <v>4116</v>
      </c>
    </row>
    <row r="181" spans="1:6" ht="24.75" customHeight="1" outlineLevel="4">
      <c r="A181" s="4" t="s">
        <v>144</v>
      </c>
      <c r="B181" s="5" t="s">
        <v>139</v>
      </c>
      <c r="C181" s="5" t="s">
        <v>147</v>
      </c>
      <c r="D181" s="5" t="s">
        <v>145</v>
      </c>
      <c r="E181" s="39">
        <v>4116</v>
      </c>
      <c r="F181" s="39">
        <v>4116</v>
      </c>
    </row>
    <row r="182" spans="1:6" ht="164.25" customHeight="1" outlineLevel="2">
      <c r="A182" s="15" t="s">
        <v>148</v>
      </c>
      <c r="B182" s="5" t="s">
        <v>139</v>
      </c>
      <c r="C182" s="5" t="s">
        <v>149</v>
      </c>
      <c r="D182" s="5"/>
      <c r="E182" s="39">
        <f>E183</f>
        <v>124942.05</v>
      </c>
      <c r="F182" s="39">
        <f>F183</f>
        <v>124942.05</v>
      </c>
    </row>
    <row r="183" spans="1:6" ht="66" customHeight="1" outlineLevel="3">
      <c r="A183" s="4" t="s">
        <v>142</v>
      </c>
      <c r="B183" s="5" t="s">
        <v>139</v>
      </c>
      <c r="C183" s="5" t="s">
        <v>149</v>
      </c>
      <c r="D183" s="5" t="s">
        <v>143</v>
      </c>
      <c r="E183" s="39">
        <f>E184</f>
        <v>124942.05</v>
      </c>
      <c r="F183" s="39">
        <f>F184</f>
        <v>124942.05</v>
      </c>
    </row>
    <row r="184" spans="1:6" ht="30" customHeight="1" outlineLevel="4">
      <c r="A184" s="4" t="s">
        <v>144</v>
      </c>
      <c r="B184" s="5" t="s">
        <v>139</v>
      </c>
      <c r="C184" s="5" t="s">
        <v>149</v>
      </c>
      <c r="D184" s="5" t="s">
        <v>145</v>
      </c>
      <c r="E184" s="39">
        <v>124942.05</v>
      </c>
      <c r="F184" s="39">
        <v>124942.05</v>
      </c>
    </row>
    <row r="185" spans="1:6" ht="37.5" hidden="1" outlineLevel="2">
      <c r="A185" s="4" t="s">
        <v>150</v>
      </c>
      <c r="B185" s="5" t="s">
        <v>139</v>
      </c>
      <c r="C185" s="5" t="s">
        <v>151</v>
      </c>
      <c r="D185" s="5"/>
      <c r="E185" s="39">
        <f>E186+E188</f>
        <v>0</v>
      </c>
      <c r="F185" s="39">
        <f>F186+F188</f>
        <v>0</v>
      </c>
    </row>
    <row r="186" spans="1:6" ht="56.25" hidden="1" outlineLevel="3">
      <c r="A186" s="4" t="s">
        <v>102</v>
      </c>
      <c r="B186" s="5" t="s">
        <v>139</v>
      </c>
      <c r="C186" s="5" t="s">
        <v>151</v>
      </c>
      <c r="D186" s="5">
        <v>400</v>
      </c>
      <c r="E186" s="39">
        <f>E187</f>
        <v>0</v>
      </c>
      <c r="F186" s="39">
        <f>F187</f>
        <v>0</v>
      </c>
    </row>
    <row r="187" spans="1:6" ht="18.75" hidden="1" outlineLevel="4">
      <c r="A187" s="4" t="s">
        <v>103</v>
      </c>
      <c r="B187" s="5" t="s">
        <v>139</v>
      </c>
      <c r="C187" s="5" t="s">
        <v>151</v>
      </c>
      <c r="D187" s="5">
        <v>410</v>
      </c>
      <c r="E187" s="39"/>
      <c r="F187" s="39"/>
    </row>
    <row r="188" spans="1:6" ht="0.75" hidden="1" customHeight="1" outlineLevel="4">
      <c r="A188" s="22" t="s">
        <v>142</v>
      </c>
      <c r="B188" s="20" t="s">
        <v>139</v>
      </c>
      <c r="C188" s="20" t="s">
        <v>151</v>
      </c>
      <c r="D188" s="20" t="s">
        <v>143</v>
      </c>
      <c r="E188" s="39">
        <f>E189</f>
        <v>0</v>
      </c>
      <c r="F188" s="39">
        <f>F189</f>
        <v>0</v>
      </c>
    </row>
    <row r="189" spans="1:6" ht="18.75" hidden="1" outlineLevel="4">
      <c r="A189" s="22" t="s">
        <v>144</v>
      </c>
      <c r="B189" s="20" t="s">
        <v>139</v>
      </c>
      <c r="C189" s="20" t="s">
        <v>151</v>
      </c>
      <c r="D189" s="20" t="s">
        <v>145</v>
      </c>
      <c r="E189" s="39"/>
      <c r="F189" s="39"/>
    </row>
    <row r="190" spans="1:6" ht="30" customHeight="1" outlineLevel="1" collapsed="1">
      <c r="A190" s="4" t="s">
        <v>152</v>
      </c>
      <c r="B190" s="5" t="s">
        <v>153</v>
      </c>
      <c r="C190" s="5"/>
      <c r="D190" s="5"/>
      <c r="E190" s="39">
        <f>E191+E194+E197+E200+E203+E206+E212+E215</f>
        <v>361071.37999000004</v>
      </c>
      <c r="F190" s="39">
        <f>F191+F197+F200+F203+F206+F209+F212+F215+F194+F220</f>
        <v>363489.92301999999</v>
      </c>
    </row>
    <row r="191" spans="1:6" ht="66.75" customHeight="1" outlineLevel="2">
      <c r="A191" s="4" t="s">
        <v>154</v>
      </c>
      <c r="B191" s="5" t="s">
        <v>153</v>
      </c>
      <c r="C191" s="5" t="s">
        <v>155</v>
      </c>
      <c r="D191" s="5"/>
      <c r="E191" s="39">
        <f>E192</f>
        <v>66446.963000000003</v>
      </c>
      <c r="F191" s="39">
        <f>F192</f>
        <v>69133.527059999993</v>
      </c>
    </row>
    <row r="192" spans="1:6" ht="64.5" customHeight="1" outlineLevel="3">
      <c r="A192" s="4" t="s">
        <v>142</v>
      </c>
      <c r="B192" s="5" t="s">
        <v>153</v>
      </c>
      <c r="C192" s="5" t="s">
        <v>155</v>
      </c>
      <c r="D192" s="5" t="s">
        <v>143</v>
      </c>
      <c r="E192" s="39">
        <f>E193</f>
        <v>66446.963000000003</v>
      </c>
      <c r="F192" s="39">
        <f>F193</f>
        <v>69133.527059999993</v>
      </c>
    </row>
    <row r="193" spans="1:6" ht="25.5" customHeight="1" outlineLevel="4">
      <c r="A193" s="4" t="s">
        <v>144</v>
      </c>
      <c r="B193" s="5" t="s">
        <v>153</v>
      </c>
      <c r="C193" s="5" t="s">
        <v>155</v>
      </c>
      <c r="D193" s="5" t="s">
        <v>145</v>
      </c>
      <c r="E193" s="39">
        <v>66446.963000000003</v>
      </c>
      <c r="F193" s="39">
        <v>69133.527059999993</v>
      </c>
    </row>
    <row r="194" spans="1:6" ht="147" customHeight="1" outlineLevel="4">
      <c r="A194" s="25" t="s">
        <v>156</v>
      </c>
      <c r="B194" s="5" t="s">
        <v>153</v>
      </c>
      <c r="C194" s="7" t="s">
        <v>157</v>
      </c>
      <c r="D194" s="5"/>
      <c r="E194" s="39">
        <f>E195</f>
        <v>20076.8</v>
      </c>
      <c r="F194" s="39">
        <f>F195</f>
        <v>20076.8</v>
      </c>
    </row>
    <row r="195" spans="1:6" ht="57" customHeight="1" outlineLevel="4">
      <c r="A195" s="4" t="s">
        <v>142</v>
      </c>
      <c r="B195" s="5" t="s">
        <v>153</v>
      </c>
      <c r="C195" s="7" t="s">
        <v>157</v>
      </c>
      <c r="D195" s="5">
        <v>600</v>
      </c>
      <c r="E195" s="39">
        <f>E196</f>
        <v>20076.8</v>
      </c>
      <c r="F195" s="39">
        <f>F196</f>
        <v>20076.8</v>
      </c>
    </row>
    <row r="196" spans="1:6" ht="25.5" customHeight="1" outlineLevel="4">
      <c r="A196" s="4" t="s">
        <v>144</v>
      </c>
      <c r="B196" s="5" t="s">
        <v>153</v>
      </c>
      <c r="C196" s="7" t="s">
        <v>157</v>
      </c>
      <c r="D196" s="5">
        <v>610</v>
      </c>
      <c r="E196" s="39">
        <v>20076.8</v>
      </c>
      <c r="F196" s="39">
        <v>20076.8</v>
      </c>
    </row>
    <row r="197" spans="1:6" ht="110.25" customHeight="1" outlineLevel="4">
      <c r="A197" s="4" t="s">
        <v>158</v>
      </c>
      <c r="B197" s="5" t="s">
        <v>153</v>
      </c>
      <c r="C197" s="5" t="s">
        <v>159</v>
      </c>
      <c r="D197" s="5"/>
      <c r="E197" s="39">
        <f>E198</f>
        <v>165.87</v>
      </c>
      <c r="F197" s="39">
        <f>F198</f>
        <v>165.87</v>
      </c>
    </row>
    <row r="198" spans="1:6" ht="67.5" customHeight="1" outlineLevel="4">
      <c r="A198" s="4" t="s">
        <v>142</v>
      </c>
      <c r="B198" s="5" t="s">
        <v>153</v>
      </c>
      <c r="C198" s="5" t="s">
        <v>159</v>
      </c>
      <c r="D198" s="5">
        <v>600</v>
      </c>
      <c r="E198" s="39">
        <f>E199</f>
        <v>165.87</v>
      </c>
      <c r="F198" s="39">
        <f>F199</f>
        <v>165.87</v>
      </c>
    </row>
    <row r="199" spans="1:6" ht="24" customHeight="1" outlineLevel="4">
      <c r="A199" s="4" t="s">
        <v>144</v>
      </c>
      <c r="B199" s="5" t="s">
        <v>153</v>
      </c>
      <c r="C199" s="5" t="s">
        <v>159</v>
      </c>
      <c r="D199" s="5">
        <v>610</v>
      </c>
      <c r="E199" s="39">
        <v>165.87</v>
      </c>
      <c r="F199" s="39">
        <v>165.87</v>
      </c>
    </row>
    <row r="200" spans="1:6" ht="214.5" customHeight="1" outlineLevel="2">
      <c r="A200" s="15" t="s">
        <v>160</v>
      </c>
      <c r="B200" s="5" t="s">
        <v>153</v>
      </c>
      <c r="C200" s="5" t="s">
        <v>161</v>
      </c>
      <c r="D200" s="5"/>
      <c r="E200" s="39">
        <f>E201</f>
        <v>226039.23</v>
      </c>
      <c r="F200" s="39">
        <f>F201</f>
        <v>226039.23</v>
      </c>
    </row>
    <row r="201" spans="1:6" ht="60.75" customHeight="1" outlineLevel="3">
      <c r="A201" s="4" t="s">
        <v>142</v>
      </c>
      <c r="B201" s="5" t="s">
        <v>153</v>
      </c>
      <c r="C201" s="5" t="s">
        <v>161</v>
      </c>
      <c r="D201" s="5" t="s">
        <v>143</v>
      </c>
      <c r="E201" s="39">
        <f>E202</f>
        <v>226039.23</v>
      </c>
      <c r="F201" s="39">
        <f>F202</f>
        <v>226039.23</v>
      </c>
    </row>
    <row r="202" spans="1:6" ht="24" customHeight="1" outlineLevel="4">
      <c r="A202" s="4" t="s">
        <v>144</v>
      </c>
      <c r="B202" s="5" t="s">
        <v>153</v>
      </c>
      <c r="C202" s="5" t="s">
        <v>161</v>
      </c>
      <c r="D202" s="5" t="s">
        <v>145</v>
      </c>
      <c r="E202" s="39">
        <v>226039.23</v>
      </c>
      <c r="F202" s="39">
        <v>226039.23</v>
      </c>
    </row>
    <row r="203" spans="1:6" ht="84.75" customHeight="1" outlineLevel="2">
      <c r="A203" s="4" t="s">
        <v>146</v>
      </c>
      <c r="B203" s="5" t="s">
        <v>153</v>
      </c>
      <c r="C203" s="5" t="s">
        <v>162</v>
      </c>
      <c r="D203" s="5"/>
      <c r="E203" s="39">
        <f>E204</f>
        <v>9587.5</v>
      </c>
      <c r="F203" s="39">
        <f>F204</f>
        <v>9587.5</v>
      </c>
    </row>
    <row r="204" spans="1:6" ht="55.5" customHeight="1" outlineLevel="3">
      <c r="A204" s="4" t="s">
        <v>142</v>
      </c>
      <c r="B204" s="5" t="s">
        <v>153</v>
      </c>
      <c r="C204" s="5" t="s">
        <v>162</v>
      </c>
      <c r="D204" s="5" t="s">
        <v>143</v>
      </c>
      <c r="E204" s="39">
        <f>E205</f>
        <v>9587.5</v>
      </c>
      <c r="F204" s="39">
        <f>F205</f>
        <v>9587.5</v>
      </c>
    </row>
    <row r="205" spans="1:6" ht="55.5" customHeight="1" outlineLevel="4">
      <c r="A205" s="4" t="s">
        <v>144</v>
      </c>
      <c r="B205" s="5" t="s">
        <v>153</v>
      </c>
      <c r="C205" s="5" t="s">
        <v>162</v>
      </c>
      <c r="D205" s="5" t="s">
        <v>145</v>
      </c>
      <c r="E205" s="39">
        <v>9587.5</v>
      </c>
      <c r="F205" s="39">
        <v>9587.5</v>
      </c>
    </row>
    <row r="206" spans="1:6" ht="108" customHeight="1" outlineLevel="2">
      <c r="A206" s="4" t="s">
        <v>163</v>
      </c>
      <c r="B206" s="5" t="s">
        <v>153</v>
      </c>
      <c r="C206" s="5" t="s">
        <v>164</v>
      </c>
      <c r="D206" s="5"/>
      <c r="E206" s="39">
        <f>E207</f>
        <v>14237.19</v>
      </c>
      <c r="F206" s="39">
        <f>F207</f>
        <v>14237.19</v>
      </c>
    </row>
    <row r="207" spans="1:6" ht="63" customHeight="1" outlineLevel="3">
      <c r="A207" s="4" t="s">
        <v>142</v>
      </c>
      <c r="B207" s="5" t="s">
        <v>153</v>
      </c>
      <c r="C207" s="5" t="s">
        <v>164</v>
      </c>
      <c r="D207" s="5" t="s">
        <v>143</v>
      </c>
      <c r="E207" s="39">
        <f>E208</f>
        <v>14237.19</v>
      </c>
      <c r="F207" s="39">
        <f>F208</f>
        <v>14237.19</v>
      </c>
    </row>
    <row r="208" spans="1:6" ht="29.25" customHeight="1" outlineLevel="4">
      <c r="A208" s="4" t="s">
        <v>144</v>
      </c>
      <c r="B208" s="5" t="s">
        <v>153</v>
      </c>
      <c r="C208" s="5" t="s">
        <v>164</v>
      </c>
      <c r="D208" s="5" t="s">
        <v>145</v>
      </c>
      <c r="E208" s="39">
        <v>14237.19</v>
      </c>
      <c r="F208" s="39">
        <v>14237.19</v>
      </c>
    </row>
    <row r="209" spans="1:6" ht="1.5" hidden="1" customHeight="1" outlineLevel="4">
      <c r="A209" s="23" t="s">
        <v>165</v>
      </c>
      <c r="B209" s="20" t="s">
        <v>153</v>
      </c>
      <c r="C209" s="20" t="s">
        <v>166</v>
      </c>
      <c r="D209" s="20"/>
      <c r="E209" s="39">
        <f>E210</f>
        <v>0</v>
      </c>
      <c r="F209" s="39">
        <f>F210</f>
        <v>0</v>
      </c>
    </row>
    <row r="210" spans="1:6" ht="58.5" hidden="1" customHeight="1" outlineLevel="4">
      <c r="A210" s="22" t="s">
        <v>142</v>
      </c>
      <c r="B210" s="20" t="s">
        <v>153</v>
      </c>
      <c r="C210" s="20" t="s">
        <v>166</v>
      </c>
      <c r="D210" s="20" t="s">
        <v>143</v>
      </c>
      <c r="E210" s="39">
        <f>E211</f>
        <v>0</v>
      </c>
      <c r="F210" s="39">
        <f>F211</f>
        <v>0</v>
      </c>
    </row>
    <row r="211" spans="1:6" ht="28.5" hidden="1" customHeight="1" outlineLevel="4">
      <c r="A211" s="22" t="s">
        <v>144</v>
      </c>
      <c r="B211" s="20" t="s">
        <v>153</v>
      </c>
      <c r="C211" s="20" t="s">
        <v>166</v>
      </c>
      <c r="D211" s="20" t="s">
        <v>145</v>
      </c>
      <c r="E211" s="39"/>
      <c r="F211" s="39"/>
    </row>
    <row r="212" spans="1:6" ht="78" customHeight="1" outlineLevel="4">
      <c r="A212" s="22" t="s">
        <v>167</v>
      </c>
      <c r="B212" s="20" t="s">
        <v>153</v>
      </c>
      <c r="C212" s="20" t="s">
        <v>168</v>
      </c>
      <c r="D212" s="20"/>
      <c r="E212" s="39">
        <f>E213</f>
        <v>23517.826990000001</v>
      </c>
      <c r="F212" s="39">
        <f>F213</f>
        <v>24249.805960000002</v>
      </c>
    </row>
    <row r="213" spans="1:6" ht="45" customHeight="1" outlineLevel="4">
      <c r="A213" s="22" t="s">
        <v>142</v>
      </c>
      <c r="B213" s="20" t="s">
        <v>153</v>
      </c>
      <c r="C213" s="20" t="s">
        <v>168</v>
      </c>
      <c r="D213" s="20" t="s">
        <v>143</v>
      </c>
      <c r="E213" s="39">
        <f>E214</f>
        <v>23517.826990000001</v>
      </c>
      <c r="F213" s="39">
        <f>F214</f>
        <v>24249.805960000002</v>
      </c>
    </row>
    <row r="214" spans="1:6" ht="30" customHeight="1" outlineLevel="4">
      <c r="A214" s="23" t="s">
        <v>144</v>
      </c>
      <c r="B214" s="20" t="s">
        <v>153</v>
      </c>
      <c r="C214" s="20" t="s">
        <v>168</v>
      </c>
      <c r="D214" s="20">
        <v>610</v>
      </c>
      <c r="E214" s="39">
        <v>23517.826990000001</v>
      </c>
      <c r="F214" s="39">
        <v>24249.805960000002</v>
      </c>
    </row>
    <row r="215" spans="1:6" ht="36.75" customHeight="1" outlineLevel="4">
      <c r="A215" s="4" t="s">
        <v>169</v>
      </c>
      <c r="B215" s="5" t="s">
        <v>153</v>
      </c>
      <c r="C215" s="5" t="s">
        <v>170</v>
      </c>
      <c r="D215" s="5"/>
      <c r="E215" s="39">
        <f>E216+E218</f>
        <v>1000</v>
      </c>
      <c r="F215" s="39">
        <f>F216+F218</f>
        <v>0</v>
      </c>
    </row>
    <row r="216" spans="1:6" ht="56.25" hidden="1" outlineLevel="4">
      <c r="A216" s="4" t="s">
        <v>102</v>
      </c>
      <c r="B216" s="5" t="s">
        <v>153</v>
      </c>
      <c r="C216" s="5" t="s">
        <v>170</v>
      </c>
      <c r="D216" s="5">
        <v>400</v>
      </c>
      <c r="E216" s="39">
        <f>E217</f>
        <v>0</v>
      </c>
      <c r="F216" s="39">
        <f>F217</f>
        <v>0</v>
      </c>
    </row>
    <row r="217" spans="1:6" ht="18.75" hidden="1" outlineLevel="4">
      <c r="A217" s="4" t="s">
        <v>103</v>
      </c>
      <c r="B217" s="5" t="s">
        <v>153</v>
      </c>
      <c r="C217" s="5" t="s">
        <v>170</v>
      </c>
      <c r="D217" s="5">
        <v>410</v>
      </c>
      <c r="E217" s="39"/>
      <c r="F217" s="39"/>
    </row>
    <row r="218" spans="1:6" ht="37.5" outlineLevel="4">
      <c r="A218" s="4" t="s">
        <v>142</v>
      </c>
      <c r="B218" s="5" t="s">
        <v>153</v>
      </c>
      <c r="C218" s="5" t="s">
        <v>170</v>
      </c>
      <c r="D218" s="5">
        <v>600</v>
      </c>
      <c r="E218" s="39">
        <f>E219</f>
        <v>1000</v>
      </c>
      <c r="F218" s="39">
        <f>F219</f>
        <v>0</v>
      </c>
    </row>
    <row r="219" spans="1:6" ht="18" customHeight="1" outlineLevel="4">
      <c r="A219" s="4" t="s">
        <v>144</v>
      </c>
      <c r="B219" s="5" t="s">
        <v>153</v>
      </c>
      <c r="C219" s="5" t="s">
        <v>170</v>
      </c>
      <c r="D219" s="5">
        <v>610</v>
      </c>
      <c r="E219" s="39">
        <v>1000</v>
      </c>
      <c r="F219" s="39">
        <v>0</v>
      </c>
    </row>
    <row r="220" spans="1:6" ht="56.25" hidden="1" outlineLevel="2">
      <c r="A220" s="26" t="s">
        <v>171</v>
      </c>
      <c r="B220" s="5" t="s">
        <v>153</v>
      </c>
      <c r="C220" s="5" t="s">
        <v>172</v>
      </c>
      <c r="D220" s="5"/>
      <c r="E220" s="39">
        <f>E221</f>
        <v>0</v>
      </c>
      <c r="F220" s="39">
        <f>F221</f>
        <v>0</v>
      </c>
    </row>
    <row r="221" spans="1:6" ht="37.5" hidden="1" outlineLevel="3">
      <c r="A221" s="4" t="s">
        <v>142</v>
      </c>
      <c r="B221" s="5" t="s">
        <v>153</v>
      </c>
      <c r="C221" s="5" t="s">
        <v>172</v>
      </c>
      <c r="D221" s="5" t="s">
        <v>143</v>
      </c>
      <c r="E221" s="39">
        <f>E222</f>
        <v>0</v>
      </c>
      <c r="F221" s="39">
        <f>F222</f>
        <v>0</v>
      </c>
    </row>
    <row r="222" spans="1:6" ht="18.75" hidden="1" outlineLevel="4">
      <c r="A222" s="4" t="s">
        <v>144</v>
      </c>
      <c r="B222" s="5" t="s">
        <v>153</v>
      </c>
      <c r="C222" s="5" t="s">
        <v>172</v>
      </c>
      <c r="D222" s="5" t="s">
        <v>145</v>
      </c>
      <c r="E222" s="39"/>
      <c r="F222" s="39"/>
    </row>
    <row r="223" spans="1:6" ht="28.5" customHeight="1" outlineLevel="4">
      <c r="A223" s="4" t="s">
        <v>173</v>
      </c>
      <c r="B223" s="5" t="s">
        <v>174</v>
      </c>
      <c r="C223" s="5"/>
      <c r="D223" s="5"/>
      <c r="E223" s="39">
        <f>E224+E234+E237+E243+E246+E249+E227+E240</f>
        <v>54127.100000000006</v>
      </c>
      <c r="F223" s="39">
        <f>F224+F234+F237+F243+F246+F249+F227+F240</f>
        <v>54127.100000000006</v>
      </c>
    </row>
    <row r="224" spans="1:6" ht="66" customHeight="1" outlineLevel="2">
      <c r="A224" s="4" t="s">
        <v>175</v>
      </c>
      <c r="B224" s="5" t="s">
        <v>174</v>
      </c>
      <c r="C224" s="5" t="s">
        <v>176</v>
      </c>
      <c r="D224" s="5"/>
      <c r="E224" s="39">
        <f>E225</f>
        <v>9879.6464300000007</v>
      </c>
      <c r="F224" s="39">
        <f>F225</f>
        <v>9879.6464300000007</v>
      </c>
    </row>
    <row r="225" spans="1:6" ht="62.25" customHeight="1" outlineLevel="3">
      <c r="A225" s="4" t="s">
        <v>142</v>
      </c>
      <c r="B225" s="5" t="s">
        <v>174</v>
      </c>
      <c r="C225" s="5" t="s">
        <v>176</v>
      </c>
      <c r="D225" s="5" t="s">
        <v>143</v>
      </c>
      <c r="E225" s="39">
        <f>E226</f>
        <v>9879.6464300000007</v>
      </c>
      <c r="F225" s="39">
        <f>F226</f>
        <v>9879.6464300000007</v>
      </c>
    </row>
    <row r="226" spans="1:6" ht="28.5" customHeight="1" outlineLevel="4">
      <c r="A226" s="4" t="s">
        <v>144</v>
      </c>
      <c r="B226" s="5" t="s">
        <v>174</v>
      </c>
      <c r="C226" s="5" t="s">
        <v>176</v>
      </c>
      <c r="D226" s="5" t="s">
        <v>145</v>
      </c>
      <c r="E226" s="39">
        <v>9879.6464300000007</v>
      </c>
      <c r="F226" s="39">
        <v>9879.6464300000007</v>
      </c>
    </row>
    <row r="227" spans="1:6" ht="63.75" customHeight="1" outlineLevel="4">
      <c r="A227" s="22" t="s">
        <v>177</v>
      </c>
      <c r="B227" s="5" t="s">
        <v>174</v>
      </c>
      <c r="C227" s="38" t="s">
        <v>298</v>
      </c>
      <c r="D227" s="5"/>
      <c r="E227" s="39">
        <f>E228+E232</f>
        <v>5048.1535700000004</v>
      </c>
      <c r="F227" s="39">
        <f>F228+F232</f>
        <v>5048.1535700000004</v>
      </c>
    </row>
    <row r="228" spans="1:6" ht="48.75" customHeight="1" outlineLevel="4">
      <c r="A228" s="4" t="s">
        <v>142</v>
      </c>
      <c r="B228" s="5" t="s">
        <v>174</v>
      </c>
      <c r="C228" s="38" t="s">
        <v>298</v>
      </c>
      <c r="D228" s="5">
        <v>600</v>
      </c>
      <c r="E228" s="39">
        <f>E229+E230+E231</f>
        <v>5017.7146400000001</v>
      </c>
      <c r="F228" s="39">
        <f>F229+F230+F231</f>
        <v>5017.7146400000001</v>
      </c>
    </row>
    <row r="229" spans="1:6" ht="30" customHeight="1" outlineLevel="4">
      <c r="A229" s="4" t="s">
        <v>144</v>
      </c>
      <c r="B229" s="5" t="s">
        <v>174</v>
      </c>
      <c r="C229" s="38" t="s">
        <v>298</v>
      </c>
      <c r="D229" s="5">
        <v>610</v>
      </c>
      <c r="E229" s="39">
        <v>4956.8367699999999</v>
      </c>
      <c r="F229" s="39">
        <v>4956.8367699999999</v>
      </c>
    </row>
    <row r="230" spans="1:6" ht="29.25" customHeight="1" outlineLevel="4">
      <c r="A230" s="17" t="s">
        <v>178</v>
      </c>
      <c r="B230" s="5" t="s">
        <v>174</v>
      </c>
      <c r="C230" s="38" t="s">
        <v>298</v>
      </c>
      <c r="D230" s="5">
        <v>620</v>
      </c>
      <c r="E230" s="39">
        <v>30.438939999999999</v>
      </c>
      <c r="F230" s="39">
        <v>30.438939999999999</v>
      </c>
    </row>
    <row r="231" spans="1:6" ht="86.25" customHeight="1" outlineLevel="4">
      <c r="A231" s="17" t="s">
        <v>179</v>
      </c>
      <c r="B231" s="5" t="s">
        <v>174</v>
      </c>
      <c r="C231" s="38" t="s">
        <v>298</v>
      </c>
      <c r="D231" s="5">
        <v>630</v>
      </c>
      <c r="E231" s="39">
        <v>30.438929999999999</v>
      </c>
      <c r="F231" s="39">
        <v>30.438929999999999</v>
      </c>
    </row>
    <row r="232" spans="1:6" ht="33" customHeight="1" outlineLevel="4">
      <c r="A232" s="4" t="s">
        <v>29</v>
      </c>
      <c r="B232" s="5" t="s">
        <v>174</v>
      </c>
      <c r="C232" s="38" t="s">
        <v>298</v>
      </c>
      <c r="D232" s="5">
        <v>800</v>
      </c>
      <c r="E232" s="39">
        <f>E233</f>
        <v>30.438929999999999</v>
      </c>
      <c r="F232" s="39">
        <f>F233</f>
        <v>30.438929999999999</v>
      </c>
    </row>
    <row r="233" spans="1:6" ht="72.75" customHeight="1" outlineLevel="4">
      <c r="A233" s="4" t="s">
        <v>119</v>
      </c>
      <c r="B233" s="5" t="s">
        <v>174</v>
      </c>
      <c r="C233" s="38" t="s">
        <v>298</v>
      </c>
      <c r="D233" s="5">
        <v>810</v>
      </c>
      <c r="E233" s="39">
        <v>30.438929999999999</v>
      </c>
      <c r="F233" s="39">
        <v>30.438929999999999</v>
      </c>
    </row>
    <row r="234" spans="1:6" ht="81" customHeight="1" outlineLevel="2">
      <c r="A234" s="4" t="s">
        <v>146</v>
      </c>
      <c r="B234" s="5" t="s">
        <v>174</v>
      </c>
      <c r="C234" s="5" t="s">
        <v>180</v>
      </c>
      <c r="D234" s="5"/>
      <c r="E234" s="39">
        <f>E235</f>
        <v>260</v>
      </c>
      <c r="F234" s="39">
        <f>F235</f>
        <v>260</v>
      </c>
    </row>
    <row r="235" spans="1:6" ht="67.5" customHeight="1" outlineLevel="3">
      <c r="A235" s="4" t="s">
        <v>142</v>
      </c>
      <c r="B235" s="5" t="s">
        <v>174</v>
      </c>
      <c r="C235" s="5" t="s">
        <v>180</v>
      </c>
      <c r="D235" s="5" t="s">
        <v>143</v>
      </c>
      <c r="E235" s="39">
        <f>E236</f>
        <v>260</v>
      </c>
      <c r="F235" s="39">
        <f>F236</f>
        <v>260</v>
      </c>
    </row>
    <row r="236" spans="1:6" ht="28.5" customHeight="1" outlineLevel="4">
      <c r="A236" s="4" t="s">
        <v>144</v>
      </c>
      <c r="B236" s="5" t="s">
        <v>174</v>
      </c>
      <c r="C236" s="5" t="s">
        <v>180</v>
      </c>
      <c r="D236" s="5" t="s">
        <v>145</v>
      </c>
      <c r="E236" s="39">
        <v>260</v>
      </c>
      <c r="F236" s="39">
        <v>260</v>
      </c>
    </row>
    <row r="237" spans="1:6" ht="49.5" customHeight="1" outlineLevel="4">
      <c r="A237" s="4" t="s">
        <v>181</v>
      </c>
      <c r="B237" s="19" t="s">
        <v>174</v>
      </c>
      <c r="C237" s="19" t="s">
        <v>182</v>
      </c>
      <c r="D237" s="18"/>
      <c r="E237" s="41">
        <f>E238</f>
        <v>16601.953570000001</v>
      </c>
      <c r="F237" s="41">
        <f>F238</f>
        <v>16602</v>
      </c>
    </row>
    <row r="238" spans="1:6" ht="58.5" customHeight="1" outlineLevel="4">
      <c r="A238" s="17" t="s">
        <v>142</v>
      </c>
      <c r="B238" s="19" t="s">
        <v>174</v>
      </c>
      <c r="C238" s="19" t="s">
        <v>182</v>
      </c>
      <c r="D238" s="18" t="s">
        <v>143</v>
      </c>
      <c r="E238" s="41">
        <f>E239</f>
        <v>16601.953570000001</v>
      </c>
      <c r="F238" s="41">
        <f>F239</f>
        <v>16602</v>
      </c>
    </row>
    <row r="239" spans="1:6" ht="31.5" customHeight="1" outlineLevel="4">
      <c r="A239" s="17" t="s">
        <v>178</v>
      </c>
      <c r="B239" s="19" t="s">
        <v>174</v>
      </c>
      <c r="C239" s="19" t="s">
        <v>182</v>
      </c>
      <c r="D239" s="18" t="s">
        <v>183</v>
      </c>
      <c r="E239" s="41">
        <v>16601.953570000001</v>
      </c>
      <c r="F239" s="41">
        <v>16602</v>
      </c>
    </row>
    <row r="240" spans="1:6" ht="63" customHeight="1" outlineLevel="4">
      <c r="A240" s="22" t="s">
        <v>177</v>
      </c>
      <c r="B240" s="19" t="s">
        <v>174</v>
      </c>
      <c r="C240" s="19" t="s">
        <v>184</v>
      </c>
      <c r="D240" s="18"/>
      <c r="E240" s="41">
        <f>E241</f>
        <v>1081.7464299999999</v>
      </c>
      <c r="F240" s="41">
        <f>F241</f>
        <v>1081.7</v>
      </c>
    </row>
    <row r="241" spans="1:6" ht="45.75" customHeight="1" outlineLevel="4">
      <c r="A241" s="17" t="s">
        <v>142</v>
      </c>
      <c r="B241" s="19" t="s">
        <v>174</v>
      </c>
      <c r="C241" s="19" t="s">
        <v>184</v>
      </c>
      <c r="D241" s="18" t="s">
        <v>143</v>
      </c>
      <c r="E241" s="41">
        <f>E242</f>
        <v>1081.7464299999999</v>
      </c>
      <c r="F241" s="41">
        <f>F242</f>
        <v>1081.7</v>
      </c>
    </row>
    <row r="242" spans="1:6" ht="34.5" customHeight="1" outlineLevel="4">
      <c r="A242" s="17" t="s">
        <v>178</v>
      </c>
      <c r="B242" s="19" t="s">
        <v>174</v>
      </c>
      <c r="C242" s="19" t="s">
        <v>184</v>
      </c>
      <c r="D242" s="18" t="s">
        <v>183</v>
      </c>
      <c r="E242" s="41">
        <v>1081.7464299999999</v>
      </c>
      <c r="F242" s="41">
        <v>1081.7</v>
      </c>
    </row>
    <row r="243" spans="1:6" ht="42.75" customHeight="1" outlineLevel="2">
      <c r="A243" s="4" t="s">
        <v>181</v>
      </c>
      <c r="B243" s="5" t="s">
        <v>174</v>
      </c>
      <c r="C243" s="5" t="s">
        <v>185</v>
      </c>
      <c r="D243" s="5"/>
      <c r="E243" s="39">
        <f>E244</f>
        <v>20793.2</v>
      </c>
      <c r="F243" s="39">
        <f>F244</f>
        <v>20793.2</v>
      </c>
    </row>
    <row r="244" spans="1:6" ht="59.25" customHeight="1" outlineLevel="3">
      <c r="A244" s="4" t="s">
        <v>142</v>
      </c>
      <c r="B244" s="5" t="s">
        <v>174</v>
      </c>
      <c r="C244" s="5" t="s">
        <v>185</v>
      </c>
      <c r="D244" s="5" t="s">
        <v>143</v>
      </c>
      <c r="E244" s="39">
        <f>E245</f>
        <v>20793.2</v>
      </c>
      <c r="F244" s="39">
        <f>F245</f>
        <v>20793.2</v>
      </c>
    </row>
    <row r="245" spans="1:6" ht="28.5" customHeight="1" outlineLevel="4">
      <c r="A245" s="4" t="s">
        <v>144</v>
      </c>
      <c r="B245" s="5" t="s">
        <v>174</v>
      </c>
      <c r="C245" s="5" t="s">
        <v>185</v>
      </c>
      <c r="D245" s="5" t="s">
        <v>145</v>
      </c>
      <c r="E245" s="39">
        <v>20793.2</v>
      </c>
      <c r="F245" s="39">
        <v>20793.2</v>
      </c>
    </row>
    <row r="246" spans="1:6" ht="78.75" customHeight="1" outlineLevel="2">
      <c r="A246" s="4" t="s">
        <v>146</v>
      </c>
      <c r="B246" s="5" t="s">
        <v>174</v>
      </c>
      <c r="C246" s="5" t="s">
        <v>186</v>
      </c>
      <c r="D246" s="5"/>
      <c r="E246" s="39">
        <f>E247</f>
        <v>462.4</v>
      </c>
      <c r="F246" s="39">
        <f>F247</f>
        <v>462.4</v>
      </c>
    </row>
    <row r="247" spans="1:6" ht="67.5" customHeight="1" outlineLevel="3">
      <c r="A247" s="4" t="s">
        <v>142</v>
      </c>
      <c r="B247" s="5" t="s">
        <v>174</v>
      </c>
      <c r="C247" s="5" t="s">
        <v>186</v>
      </c>
      <c r="D247" s="5" t="s">
        <v>143</v>
      </c>
      <c r="E247" s="39">
        <f>E248</f>
        <v>462.4</v>
      </c>
      <c r="F247" s="39">
        <f>F248</f>
        <v>462.4</v>
      </c>
    </row>
    <row r="248" spans="1:6" ht="30.75" customHeight="1" outlineLevel="4">
      <c r="A248" s="4" t="s">
        <v>144</v>
      </c>
      <c r="B248" s="5" t="s">
        <v>174</v>
      </c>
      <c r="C248" s="5" t="s">
        <v>186</v>
      </c>
      <c r="D248" s="5" t="s">
        <v>145</v>
      </c>
      <c r="E248" s="39">
        <v>462.4</v>
      </c>
      <c r="F248" s="39">
        <v>462.4</v>
      </c>
    </row>
    <row r="249" spans="1:6" ht="18.75" hidden="1" outlineLevel="4">
      <c r="A249" s="27" t="s">
        <v>187</v>
      </c>
      <c r="B249" s="5" t="s">
        <v>174</v>
      </c>
      <c r="C249" s="7" t="s">
        <v>188</v>
      </c>
      <c r="D249" s="5"/>
      <c r="E249" s="39">
        <f>E250</f>
        <v>0</v>
      </c>
      <c r="F249" s="39">
        <f>F250</f>
        <v>0</v>
      </c>
    </row>
    <row r="250" spans="1:6" ht="37.5" hidden="1" outlineLevel="4">
      <c r="A250" s="4" t="s">
        <v>142</v>
      </c>
      <c r="B250" s="5" t="s">
        <v>174</v>
      </c>
      <c r="C250" s="7" t="s">
        <v>188</v>
      </c>
      <c r="D250" s="5" t="s">
        <v>143</v>
      </c>
      <c r="E250" s="39">
        <f>E251</f>
        <v>0</v>
      </c>
      <c r="F250" s="39">
        <f>F251</f>
        <v>0</v>
      </c>
    </row>
    <row r="251" spans="1:6" ht="18.75" hidden="1" outlineLevel="4">
      <c r="A251" s="4" t="s">
        <v>144</v>
      </c>
      <c r="B251" s="5" t="s">
        <v>174</v>
      </c>
      <c r="C251" s="7" t="s">
        <v>188</v>
      </c>
      <c r="D251" s="5" t="s">
        <v>145</v>
      </c>
      <c r="E251" s="39"/>
      <c r="F251" s="39"/>
    </row>
    <row r="252" spans="1:6" ht="49.5" customHeight="1" outlineLevel="4">
      <c r="A252" s="4" t="s">
        <v>189</v>
      </c>
      <c r="B252" s="7" t="s">
        <v>190</v>
      </c>
      <c r="C252" s="7"/>
      <c r="D252" s="7"/>
      <c r="E252" s="39">
        <f t="shared" ref="E252:F254" si="5">E253</f>
        <v>90</v>
      </c>
      <c r="F252" s="39">
        <f t="shared" si="5"/>
        <v>90</v>
      </c>
    </row>
    <row r="253" spans="1:6" ht="83.25" customHeight="1" outlineLevel="4">
      <c r="A253" s="28" t="s">
        <v>191</v>
      </c>
      <c r="B253" s="19" t="s">
        <v>190</v>
      </c>
      <c r="C253" s="18" t="s">
        <v>192</v>
      </c>
      <c r="D253" s="18"/>
      <c r="E253" s="41">
        <f t="shared" si="5"/>
        <v>90</v>
      </c>
      <c r="F253" s="41">
        <f t="shared" si="5"/>
        <v>90</v>
      </c>
    </row>
    <row r="254" spans="1:6" ht="49.5" customHeight="1" outlineLevel="4">
      <c r="A254" s="17" t="s">
        <v>25</v>
      </c>
      <c r="B254" s="19" t="s">
        <v>190</v>
      </c>
      <c r="C254" s="18" t="s">
        <v>192</v>
      </c>
      <c r="D254" s="18" t="s">
        <v>26</v>
      </c>
      <c r="E254" s="41">
        <f t="shared" si="5"/>
        <v>90</v>
      </c>
      <c r="F254" s="41">
        <f t="shared" si="5"/>
        <v>90</v>
      </c>
    </row>
    <row r="255" spans="1:6" ht="60.75" customHeight="1" outlineLevel="4">
      <c r="A255" s="17" t="s">
        <v>27</v>
      </c>
      <c r="B255" s="19" t="s">
        <v>190</v>
      </c>
      <c r="C255" s="18" t="s">
        <v>192</v>
      </c>
      <c r="D255" s="18" t="s">
        <v>28</v>
      </c>
      <c r="E255" s="41">
        <v>90</v>
      </c>
      <c r="F255" s="41">
        <v>90</v>
      </c>
    </row>
    <row r="256" spans="1:6" ht="23.25" customHeight="1" outlineLevel="1">
      <c r="A256" s="4" t="s">
        <v>193</v>
      </c>
      <c r="B256" s="5" t="s">
        <v>194</v>
      </c>
      <c r="C256" s="5"/>
      <c r="D256" s="5"/>
      <c r="E256" s="39">
        <f>E257+E260+E263+E266+E269</f>
        <v>100</v>
      </c>
      <c r="F256" s="39">
        <f>F257+F260+F263+F266+F269</f>
        <v>100</v>
      </c>
    </row>
    <row r="257" spans="1:6" ht="212.25" hidden="1" customHeight="1" outlineLevel="1">
      <c r="A257" s="29" t="s">
        <v>195</v>
      </c>
      <c r="B257" s="5" t="s">
        <v>194</v>
      </c>
      <c r="C257" s="5" t="s">
        <v>196</v>
      </c>
      <c r="D257" s="5"/>
      <c r="E257" s="39">
        <f>E258</f>
        <v>0</v>
      </c>
      <c r="F257" s="39">
        <f>F258</f>
        <v>0</v>
      </c>
    </row>
    <row r="258" spans="1:6" ht="36" hidden="1" customHeight="1" outlineLevel="1">
      <c r="A258" s="4" t="s">
        <v>29</v>
      </c>
      <c r="B258" s="5" t="s">
        <v>194</v>
      </c>
      <c r="C258" s="5" t="s">
        <v>196</v>
      </c>
      <c r="D258" s="5" t="s">
        <v>30</v>
      </c>
      <c r="E258" s="39">
        <f>E259</f>
        <v>0</v>
      </c>
      <c r="F258" s="39">
        <f>F259</f>
        <v>0</v>
      </c>
    </row>
    <row r="259" spans="1:6" ht="89.25" hidden="1" customHeight="1" outlineLevel="1">
      <c r="A259" s="4" t="s">
        <v>119</v>
      </c>
      <c r="B259" s="5" t="s">
        <v>194</v>
      </c>
      <c r="C259" s="5" t="s">
        <v>196</v>
      </c>
      <c r="D259" s="5" t="s">
        <v>120</v>
      </c>
      <c r="E259" s="39"/>
      <c r="F259" s="39"/>
    </row>
    <row r="260" spans="1:6" ht="53.25" customHeight="1" outlineLevel="4">
      <c r="A260" s="26" t="s">
        <v>197</v>
      </c>
      <c r="B260" s="5" t="s">
        <v>194</v>
      </c>
      <c r="C260" s="5" t="s">
        <v>198</v>
      </c>
      <c r="D260" s="5"/>
      <c r="E260" s="39">
        <f>E261</f>
        <v>5</v>
      </c>
      <c r="F260" s="39">
        <f>F261</f>
        <v>5</v>
      </c>
    </row>
    <row r="261" spans="1:6" ht="48" customHeight="1" outlineLevel="4">
      <c r="A261" s="4" t="s">
        <v>25</v>
      </c>
      <c r="B261" s="5" t="s">
        <v>194</v>
      </c>
      <c r="C261" s="5" t="s">
        <v>198</v>
      </c>
      <c r="D261" s="5" t="s">
        <v>26</v>
      </c>
      <c r="E261" s="39">
        <f>E262</f>
        <v>5</v>
      </c>
      <c r="F261" s="39">
        <f>F262</f>
        <v>5</v>
      </c>
    </row>
    <row r="262" spans="1:6" ht="72" customHeight="1" outlineLevel="4">
      <c r="A262" s="4" t="s">
        <v>27</v>
      </c>
      <c r="B262" s="5" t="s">
        <v>194</v>
      </c>
      <c r="C262" s="5" t="s">
        <v>198</v>
      </c>
      <c r="D262" s="5" t="s">
        <v>28</v>
      </c>
      <c r="E262" s="39">
        <v>5</v>
      </c>
      <c r="F262" s="39">
        <v>5</v>
      </c>
    </row>
    <row r="263" spans="1:6" ht="46.5" customHeight="1" outlineLevel="4">
      <c r="A263" s="26" t="s">
        <v>199</v>
      </c>
      <c r="B263" s="5" t="s">
        <v>194</v>
      </c>
      <c r="C263" s="5" t="s">
        <v>200</v>
      </c>
      <c r="D263" s="5"/>
      <c r="E263" s="39">
        <f>E264</f>
        <v>40</v>
      </c>
      <c r="F263" s="39">
        <f>F264</f>
        <v>40</v>
      </c>
    </row>
    <row r="264" spans="1:6" ht="47.25" customHeight="1" outlineLevel="4">
      <c r="A264" s="4" t="s">
        <v>25</v>
      </c>
      <c r="B264" s="5" t="s">
        <v>194</v>
      </c>
      <c r="C264" s="5" t="s">
        <v>200</v>
      </c>
      <c r="D264" s="5" t="s">
        <v>26</v>
      </c>
      <c r="E264" s="39">
        <f>E265</f>
        <v>40</v>
      </c>
      <c r="F264" s="39">
        <f>F265</f>
        <v>40</v>
      </c>
    </row>
    <row r="265" spans="1:6" ht="55.5" customHeight="1" outlineLevel="4">
      <c r="A265" s="4" t="s">
        <v>27</v>
      </c>
      <c r="B265" s="5" t="s">
        <v>194</v>
      </c>
      <c r="C265" s="5" t="s">
        <v>200</v>
      </c>
      <c r="D265" s="5" t="s">
        <v>28</v>
      </c>
      <c r="E265" s="39">
        <v>40</v>
      </c>
      <c r="F265" s="39">
        <v>40</v>
      </c>
    </row>
    <row r="266" spans="1:6" ht="53.25" customHeight="1" outlineLevel="4">
      <c r="A266" s="26" t="s">
        <v>201</v>
      </c>
      <c r="B266" s="5" t="s">
        <v>194</v>
      </c>
      <c r="C266" s="5" t="s">
        <v>202</v>
      </c>
      <c r="D266" s="5"/>
      <c r="E266" s="39">
        <f>E267</f>
        <v>25</v>
      </c>
      <c r="F266" s="39">
        <f>F267</f>
        <v>25</v>
      </c>
    </row>
    <row r="267" spans="1:6" ht="44.25" customHeight="1" outlineLevel="2">
      <c r="A267" s="4" t="s">
        <v>25</v>
      </c>
      <c r="B267" s="5" t="s">
        <v>194</v>
      </c>
      <c r="C267" s="5" t="s">
        <v>202</v>
      </c>
      <c r="D267" s="5" t="s">
        <v>26</v>
      </c>
      <c r="E267" s="39">
        <f>E268</f>
        <v>25</v>
      </c>
      <c r="F267" s="39">
        <f>F268</f>
        <v>25</v>
      </c>
    </row>
    <row r="268" spans="1:6" ht="66" customHeight="1" outlineLevel="3">
      <c r="A268" s="4" t="s">
        <v>27</v>
      </c>
      <c r="B268" s="5" t="s">
        <v>194</v>
      </c>
      <c r="C268" s="5" t="s">
        <v>202</v>
      </c>
      <c r="D268" s="5" t="s">
        <v>28</v>
      </c>
      <c r="E268" s="39">
        <v>25</v>
      </c>
      <c r="F268" s="39">
        <v>25</v>
      </c>
    </row>
    <row r="269" spans="1:6" ht="27.75" customHeight="1" outlineLevel="4">
      <c r="A269" s="4" t="s">
        <v>203</v>
      </c>
      <c r="B269" s="5" t="s">
        <v>194</v>
      </c>
      <c r="C269" s="5" t="s">
        <v>204</v>
      </c>
      <c r="D269" s="5"/>
      <c r="E269" s="39">
        <f>E270</f>
        <v>30</v>
      </c>
      <c r="F269" s="39">
        <f>F270</f>
        <v>30</v>
      </c>
    </row>
    <row r="270" spans="1:6" ht="43.5" customHeight="1" outlineLevel="2">
      <c r="A270" s="4" t="s">
        <v>25</v>
      </c>
      <c r="B270" s="5" t="s">
        <v>194</v>
      </c>
      <c r="C270" s="5" t="s">
        <v>204</v>
      </c>
      <c r="D270" s="5" t="s">
        <v>26</v>
      </c>
      <c r="E270" s="39">
        <f>E271</f>
        <v>30</v>
      </c>
      <c r="F270" s="39">
        <f>F271</f>
        <v>30</v>
      </c>
    </row>
    <row r="271" spans="1:6" ht="67.5" customHeight="1" outlineLevel="3">
      <c r="A271" s="4" t="s">
        <v>27</v>
      </c>
      <c r="B271" s="5" t="s">
        <v>194</v>
      </c>
      <c r="C271" s="5" t="s">
        <v>204</v>
      </c>
      <c r="D271" s="5" t="s">
        <v>28</v>
      </c>
      <c r="E271" s="39">
        <v>30</v>
      </c>
      <c r="F271" s="39">
        <v>30</v>
      </c>
    </row>
    <row r="272" spans="1:6" ht="29.25" customHeight="1" outlineLevel="1">
      <c r="A272" s="4" t="s">
        <v>205</v>
      </c>
      <c r="B272" s="5" t="s">
        <v>206</v>
      </c>
      <c r="C272" s="5"/>
      <c r="D272" s="5"/>
      <c r="E272" s="39">
        <f>E279+E276+E273</f>
        <v>18164.096799999996</v>
      </c>
      <c r="F272" s="39">
        <f>F279+F276+F273</f>
        <v>18164.096799999996</v>
      </c>
    </row>
    <row r="273" spans="1:6" ht="48.75" customHeight="1" outlineLevel="1">
      <c r="A273" s="29" t="s">
        <v>207</v>
      </c>
      <c r="B273" s="5" t="s">
        <v>206</v>
      </c>
      <c r="C273" s="5" t="s">
        <v>208</v>
      </c>
      <c r="D273" s="5"/>
      <c r="E273" s="39">
        <f>E274</f>
        <v>1232.5068000000001</v>
      </c>
      <c r="F273" s="39">
        <f>F274</f>
        <v>1232.5068000000001</v>
      </c>
    </row>
    <row r="274" spans="1:6" ht="56.25" customHeight="1" outlineLevel="1">
      <c r="A274" s="4" t="s">
        <v>142</v>
      </c>
      <c r="B274" s="5" t="s">
        <v>206</v>
      </c>
      <c r="C274" s="5" t="s">
        <v>208</v>
      </c>
      <c r="D274" s="5" t="s">
        <v>143</v>
      </c>
      <c r="E274" s="39">
        <f>E275</f>
        <v>1232.5068000000001</v>
      </c>
      <c r="F274" s="39">
        <f>F275</f>
        <v>1232.5068000000001</v>
      </c>
    </row>
    <row r="275" spans="1:6" ht="36.75" customHeight="1" outlineLevel="1">
      <c r="A275" s="4" t="s">
        <v>144</v>
      </c>
      <c r="B275" s="5" t="s">
        <v>206</v>
      </c>
      <c r="C275" s="5" t="s">
        <v>208</v>
      </c>
      <c r="D275" s="5" t="s">
        <v>145</v>
      </c>
      <c r="E275" s="39">
        <v>1232.5068000000001</v>
      </c>
      <c r="F275" s="39">
        <v>1232.5068000000001</v>
      </c>
    </row>
    <row r="276" spans="1:6" ht="221.25" customHeight="1" outlineLevel="1">
      <c r="A276" s="29" t="s">
        <v>209</v>
      </c>
      <c r="B276" s="5" t="s">
        <v>206</v>
      </c>
      <c r="C276" s="5" t="s">
        <v>210</v>
      </c>
      <c r="D276" s="5"/>
      <c r="E276" s="39">
        <f>E277</f>
        <v>156.69</v>
      </c>
      <c r="F276" s="39">
        <f>F277</f>
        <v>156.69</v>
      </c>
    </row>
    <row r="277" spans="1:6" ht="110.25" customHeight="1" outlineLevel="1">
      <c r="A277" s="4" t="s">
        <v>17</v>
      </c>
      <c r="B277" s="5" t="s">
        <v>206</v>
      </c>
      <c r="C277" s="5" t="s">
        <v>210</v>
      </c>
      <c r="D277" s="5" t="s">
        <v>18</v>
      </c>
      <c r="E277" s="39">
        <f>E278</f>
        <v>156.69</v>
      </c>
      <c r="F277" s="39">
        <f>F278</f>
        <v>156.69</v>
      </c>
    </row>
    <row r="278" spans="1:6" ht="36.75" customHeight="1" outlineLevel="1">
      <c r="A278" s="4" t="s">
        <v>19</v>
      </c>
      <c r="B278" s="5" t="s">
        <v>206</v>
      </c>
      <c r="C278" s="5" t="s">
        <v>210</v>
      </c>
      <c r="D278" s="5" t="s">
        <v>20</v>
      </c>
      <c r="E278" s="39">
        <v>156.69</v>
      </c>
      <c r="F278" s="39">
        <v>156.69</v>
      </c>
    </row>
    <row r="279" spans="1:6" ht="84" customHeight="1" outlineLevel="2">
      <c r="A279" s="4" t="s">
        <v>211</v>
      </c>
      <c r="B279" s="5" t="s">
        <v>206</v>
      </c>
      <c r="C279" s="5" t="s">
        <v>212</v>
      </c>
      <c r="D279" s="5"/>
      <c r="E279" s="39">
        <f>E280+E282+E284</f>
        <v>16774.899999999998</v>
      </c>
      <c r="F279" s="39">
        <f>F280+F282+F284</f>
        <v>16774.899999999998</v>
      </c>
    </row>
    <row r="280" spans="1:6" ht="99.75" customHeight="1" outlineLevel="3">
      <c r="A280" s="4" t="s">
        <v>17</v>
      </c>
      <c r="B280" s="5" t="s">
        <v>206</v>
      </c>
      <c r="C280" s="5" t="s">
        <v>212</v>
      </c>
      <c r="D280" s="5" t="s">
        <v>18</v>
      </c>
      <c r="E280" s="39">
        <f>E281</f>
        <v>15212.1</v>
      </c>
      <c r="F280" s="39">
        <f>F281</f>
        <v>15212.1</v>
      </c>
    </row>
    <row r="281" spans="1:6" ht="45" customHeight="1" outlineLevel="4">
      <c r="A281" s="4" t="s">
        <v>19</v>
      </c>
      <c r="B281" s="5" t="s">
        <v>206</v>
      </c>
      <c r="C281" s="5" t="s">
        <v>212</v>
      </c>
      <c r="D281" s="5" t="s">
        <v>20</v>
      </c>
      <c r="E281" s="39">
        <v>15212.1</v>
      </c>
      <c r="F281" s="39">
        <v>15212.1</v>
      </c>
    </row>
    <row r="282" spans="1:6" ht="48.75" customHeight="1" outlineLevel="3">
      <c r="A282" s="4" t="s">
        <v>25</v>
      </c>
      <c r="B282" s="5" t="s">
        <v>206</v>
      </c>
      <c r="C282" s="5" t="s">
        <v>212</v>
      </c>
      <c r="D282" s="5" t="s">
        <v>26</v>
      </c>
      <c r="E282" s="39">
        <f>E283</f>
        <v>1480</v>
      </c>
      <c r="F282" s="39">
        <f>F283</f>
        <v>1480</v>
      </c>
    </row>
    <row r="283" spans="1:6" ht="69" customHeight="1" outlineLevel="4">
      <c r="A283" s="4" t="s">
        <v>27</v>
      </c>
      <c r="B283" s="5" t="s">
        <v>206</v>
      </c>
      <c r="C283" s="5" t="s">
        <v>212</v>
      </c>
      <c r="D283" s="5" t="s">
        <v>28</v>
      </c>
      <c r="E283" s="39">
        <v>1480</v>
      </c>
      <c r="F283" s="39">
        <v>1480</v>
      </c>
    </row>
    <row r="284" spans="1:6" ht="35.25" customHeight="1" outlineLevel="4">
      <c r="A284" s="4" t="s">
        <v>29</v>
      </c>
      <c r="B284" s="5" t="s">
        <v>206</v>
      </c>
      <c r="C284" s="5" t="s">
        <v>212</v>
      </c>
      <c r="D284" s="5" t="s">
        <v>30</v>
      </c>
      <c r="E284" s="39">
        <f>E286+E285</f>
        <v>82.8</v>
      </c>
      <c r="F284" s="39">
        <f>F286+F285</f>
        <v>82.8</v>
      </c>
    </row>
    <row r="285" spans="1:6" ht="0.75" hidden="1" customHeight="1" outlineLevel="4">
      <c r="A285" s="4" t="s">
        <v>42</v>
      </c>
      <c r="B285" s="5" t="s">
        <v>206</v>
      </c>
      <c r="C285" s="5" t="s">
        <v>212</v>
      </c>
      <c r="D285" s="5">
        <v>830</v>
      </c>
      <c r="E285" s="39"/>
      <c r="F285" s="39"/>
    </row>
    <row r="286" spans="1:6" ht="32.25" customHeight="1" outlineLevel="4">
      <c r="A286" s="4" t="s">
        <v>31</v>
      </c>
      <c r="B286" s="5" t="s">
        <v>206</v>
      </c>
      <c r="C286" s="5" t="s">
        <v>212</v>
      </c>
      <c r="D286" s="5" t="s">
        <v>32</v>
      </c>
      <c r="E286" s="39">
        <v>82.8</v>
      </c>
      <c r="F286" s="39">
        <v>82.8</v>
      </c>
    </row>
    <row r="287" spans="1:6" ht="21.75" customHeight="1">
      <c r="A287" s="4" t="s">
        <v>213</v>
      </c>
      <c r="B287" s="5" t="s">
        <v>214</v>
      </c>
      <c r="C287" s="5"/>
      <c r="D287" s="5"/>
      <c r="E287" s="39">
        <f>E288+E322</f>
        <v>91099.08309</v>
      </c>
      <c r="F287" s="39">
        <f>F288+F322</f>
        <v>91094.405559999999</v>
      </c>
    </row>
    <row r="288" spans="1:6" ht="23.25" customHeight="1" outlineLevel="1">
      <c r="A288" s="4" t="s">
        <v>215</v>
      </c>
      <c r="B288" s="5" t="s">
        <v>216</v>
      </c>
      <c r="C288" s="5"/>
      <c r="D288" s="5"/>
      <c r="E288" s="39">
        <f>E289+E292+E295+E298+E301+E307+E310+E319+E313+E316+E304</f>
        <v>69635.08309</v>
      </c>
      <c r="F288" s="39">
        <f>F289+F292+F295+F298+F301+F307+F310+F319+F313+F316+F304</f>
        <v>69630.405559999999</v>
      </c>
    </row>
    <row r="289" spans="1:6" ht="47.25" customHeight="1" outlineLevel="2">
      <c r="A289" s="4" t="s">
        <v>217</v>
      </c>
      <c r="B289" s="5" t="s">
        <v>216</v>
      </c>
      <c r="C289" s="5" t="s">
        <v>218</v>
      </c>
      <c r="D289" s="5"/>
      <c r="E289" s="39">
        <f>E290</f>
        <v>37418.9</v>
      </c>
      <c r="F289" s="39">
        <f>F290</f>
        <v>39418.9</v>
      </c>
    </row>
    <row r="290" spans="1:6" ht="61.5" customHeight="1" outlineLevel="3">
      <c r="A290" s="4" t="s">
        <v>142</v>
      </c>
      <c r="B290" s="5" t="s">
        <v>216</v>
      </c>
      <c r="C290" s="5" t="s">
        <v>218</v>
      </c>
      <c r="D290" s="5" t="s">
        <v>143</v>
      </c>
      <c r="E290" s="39">
        <f>E291</f>
        <v>37418.9</v>
      </c>
      <c r="F290" s="39">
        <f>F291</f>
        <v>39418.9</v>
      </c>
    </row>
    <row r="291" spans="1:6" ht="28.5" customHeight="1" outlineLevel="4">
      <c r="A291" s="4" t="s">
        <v>144</v>
      </c>
      <c r="B291" s="5" t="s">
        <v>216</v>
      </c>
      <c r="C291" s="5" t="s">
        <v>218</v>
      </c>
      <c r="D291" s="5" t="s">
        <v>145</v>
      </c>
      <c r="E291" s="39">
        <v>37418.9</v>
      </c>
      <c r="F291" s="39">
        <v>39418.9</v>
      </c>
    </row>
    <row r="292" spans="1:6" ht="40.5" customHeight="1" outlineLevel="2">
      <c r="A292" s="4" t="s">
        <v>219</v>
      </c>
      <c r="B292" s="5" t="s">
        <v>216</v>
      </c>
      <c r="C292" s="5" t="s">
        <v>220</v>
      </c>
      <c r="D292" s="5"/>
      <c r="E292" s="39">
        <f>E293</f>
        <v>2730.2</v>
      </c>
      <c r="F292" s="39">
        <f>F293</f>
        <v>2730.2</v>
      </c>
    </row>
    <row r="293" spans="1:6" ht="62.25" customHeight="1" outlineLevel="3">
      <c r="A293" s="4" t="s">
        <v>142</v>
      </c>
      <c r="B293" s="5" t="s">
        <v>216</v>
      </c>
      <c r="C293" s="5" t="s">
        <v>220</v>
      </c>
      <c r="D293" s="5" t="s">
        <v>143</v>
      </c>
      <c r="E293" s="39">
        <f>E294</f>
        <v>2730.2</v>
      </c>
      <c r="F293" s="39">
        <f>F294</f>
        <v>2730.2</v>
      </c>
    </row>
    <row r="294" spans="1:6" ht="28.5" customHeight="1" outlineLevel="4">
      <c r="A294" s="4" t="s">
        <v>144</v>
      </c>
      <c r="B294" s="5" t="s">
        <v>216</v>
      </c>
      <c r="C294" s="5" t="s">
        <v>220</v>
      </c>
      <c r="D294" s="5" t="s">
        <v>145</v>
      </c>
      <c r="E294" s="39">
        <v>2730.2</v>
      </c>
      <c r="F294" s="39">
        <v>2730.2</v>
      </c>
    </row>
    <row r="295" spans="1:6" ht="79.5" customHeight="1" outlineLevel="2">
      <c r="A295" s="4" t="s">
        <v>146</v>
      </c>
      <c r="B295" s="5" t="s">
        <v>216</v>
      </c>
      <c r="C295" s="5" t="s">
        <v>221</v>
      </c>
      <c r="D295" s="5"/>
      <c r="E295" s="39">
        <f>E296</f>
        <v>291.39999999999998</v>
      </c>
      <c r="F295" s="39">
        <f>F296</f>
        <v>291.39999999999998</v>
      </c>
    </row>
    <row r="296" spans="1:6" ht="56.25" customHeight="1" outlineLevel="3">
      <c r="A296" s="4" t="s">
        <v>142</v>
      </c>
      <c r="B296" s="5" t="s">
        <v>216</v>
      </c>
      <c r="C296" s="5" t="s">
        <v>221</v>
      </c>
      <c r="D296" s="5" t="s">
        <v>143</v>
      </c>
      <c r="E296" s="39">
        <f>E297</f>
        <v>291.39999999999998</v>
      </c>
      <c r="F296" s="39">
        <f>F297</f>
        <v>291.39999999999998</v>
      </c>
    </row>
    <row r="297" spans="1:6" ht="28.5" customHeight="1" outlineLevel="4">
      <c r="A297" s="4" t="s">
        <v>144</v>
      </c>
      <c r="B297" s="5" t="s">
        <v>216</v>
      </c>
      <c r="C297" s="5" t="s">
        <v>221</v>
      </c>
      <c r="D297" s="5" t="s">
        <v>145</v>
      </c>
      <c r="E297" s="39">
        <v>291.39999999999998</v>
      </c>
      <c r="F297" s="39">
        <v>291.39999999999998</v>
      </c>
    </row>
    <row r="298" spans="1:6" ht="23.25" customHeight="1" outlineLevel="2">
      <c r="A298" s="4" t="s">
        <v>222</v>
      </c>
      <c r="B298" s="5" t="s">
        <v>216</v>
      </c>
      <c r="C298" s="5" t="s">
        <v>223</v>
      </c>
      <c r="D298" s="5"/>
      <c r="E298" s="39">
        <f>E299</f>
        <v>22479.3</v>
      </c>
      <c r="F298" s="39">
        <f>F299</f>
        <v>22479.3</v>
      </c>
    </row>
    <row r="299" spans="1:6" ht="61.5" customHeight="1" outlineLevel="3">
      <c r="A299" s="4" t="s">
        <v>142</v>
      </c>
      <c r="B299" s="5" t="s">
        <v>216</v>
      </c>
      <c r="C299" s="5" t="s">
        <v>223</v>
      </c>
      <c r="D299" s="5" t="s">
        <v>143</v>
      </c>
      <c r="E299" s="39">
        <f>E300</f>
        <v>22479.3</v>
      </c>
      <c r="F299" s="39">
        <f>F300</f>
        <v>22479.3</v>
      </c>
    </row>
    <row r="300" spans="1:6" ht="28.5" customHeight="1" outlineLevel="4">
      <c r="A300" s="4" t="s">
        <v>144</v>
      </c>
      <c r="B300" s="5" t="s">
        <v>216</v>
      </c>
      <c r="C300" s="5" t="s">
        <v>223</v>
      </c>
      <c r="D300" s="5" t="s">
        <v>145</v>
      </c>
      <c r="E300" s="39">
        <v>22479.3</v>
      </c>
      <c r="F300" s="39">
        <v>22479.3</v>
      </c>
    </row>
    <row r="301" spans="1:6" ht="81" customHeight="1" outlineLevel="2">
      <c r="A301" s="4" t="s">
        <v>146</v>
      </c>
      <c r="B301" s="5" t="s">
        <v>216</v>
      </c>
      <c r="C301" s="5" t="s">
        <v>224</v>
      </c>
      <c r="D301" s="5"/>
      <c r="E301" s="39">
        <f>E302</f>
        <v>102</v>
      </c>
      <c r="F301" s="39">
        <f>F302</f>
        <v>102</v>
      </c>
    </row>
    <row r="302" spans="1:6" ht="65.25" customHeight="1" outlineLevel="3">
      <c r="A302" s="4" t="s">
        <v>142</v>
      </c>
      <c r="B302" s="5" t="s">
        <v>216</v>
      </c>
      <c r="C302" s="5" t="s">
        <v>224</v>
      </c>
      <c r="D302" s="5" t="s">
        <v>143</v>
      </c>
      <c r="E302" s="39">
        <f>E303</f>
        <v>102</v>
      </c>
      <c r="F302" s="39">
        <f>F303</f>
        <v>102</v>
      </c>
    </row>
    <row r="303" spans="1:6" ht="28.5" customHeight="1" outlineLevel="4">
      <c r="A303" s="4" t="s">
        <v>144</v>
      </c>
      <c r="B303" s="5" t="s">
        <v>216</v>
      </c>
      <c r="C303" s="5" t="s">
        <v>224</v>
      </c>
      <c r="D303" s="5" t="s">
        <v>145</v>
      </c>
      <c r="E303" s="39">
        <v>102</v>
      </c>
      <c r="F303" s="39">
        <v>102</v>
      </c>
    </row>
    <row r="304" spans="1:6" ht="28.5" customHeight="1" outlineLevel="4">
      <c r="A304" s="13" t="s">
        <v>225</v>
      </c>
      <c r="B304" s="11" t="s">
        <v>216</v>
      </c>
      <c r="C304" s="11" t="s">
        <v>226</v>
      </c>
      <c r="D304" s="11"/>
      <c r="E304" s="39">
        <f>E305</f>
        <v>192.5855</v>
      </c>
      <c r="F304" s="39">
        <f>F305</f>
        <v>192.8109</v>
      </c>
    </row>
    <row r="305" spans="1:6" ht="45.75" customHeight="1" outlineLevel="4">
      <c r="A305" s="13" t="s">
        <v>142</v>
      </c>
      <c r="B305" s="11" t="s">
        <v>216</v>
      </c>
      <c r="C305" s="11" t="s">
        <v>226</v>
      </c>
      <c r="D305" s="11" t="s">
        <v>143</v>
      </c>
      <c r="E305" s="39">
        <f>E306</f>
        <v>192.5855</v>
      </c>
      <c r="F305" s="39">
        <f>F306</f>
        <v>192.8109</v>
      </c>
    </row>
    <row r="306" spans="1:6" ht="28.5" customHeight="1" outlineLevel="4">
      <c r="A306" s="13" t="s">
        <v>144</v>
      </c>
      <c r="B306" s="11" t="s">
        <v>216</v>
      </c>
      <c r="C306" s="11" t="s">
        <v>226</v>
      </c>
      <c r="D306" s="11" t="s">
        <v>145</v>
      </c>
      <c r="E306" s="39">
        <v>192.5855</v>
      </c>
      <c r="F306" s="39">
        <v>192.8109</v>
      </c>
    </row>
    <row r="307" spans="1:6" ht="24.75" customHeight="1" outlineLevel="2">
      <c r="A307" s="4" t="s">
        <v>227</v>
      </c>
      <c r="B307" s="5" t="s">
        <v>216</v>
      </c>
      <c r="C307" s="5" t="s">
        <v>228</v>
      </c>
      <c r="D307" s="5"/>
      <c r="E307" s="39">
        <f>E308</f>
        <v>3289.2</v>
      </c>
      <c r="F307" s="39">
        <f>F308</f>
        <v>3289.2</v>
      </c>
    </row>
    <row r="308" spans="1:6" ht="72.75" customHeight="1" outlineLevel="3">
      <c r="A308" s="4" t="s">
        <v>142</v>
      </c>
      <c r="B308" s="5" t="s">
        <v>216</v>
      </c>
      <c r="C308" s="5" t="s">
        <v>228</v>
      </c>
      <c r="D308" s="5" t="s">
        <v>143</v>
      </c>
      <c r="E308" s="39">
        <f>E309</f>
        <v>3289.2</v>
      </c>
      <c r="F308" s="39">
        <f>F309</f>
        <v>3289.2</v>
      </c>
    </row>
    <row r="309" spans="1:6" ht="29.25" customHeight="1" outlineLevel="4">
      <c r="A309" s="4" t="s">
        <v>144</v>
      </c>
      <c r="B309" s="5" t="s">
        <v>216</v>
      </c>
      <c r="C309" s="5" t="s">
        <v>228</v>
      </c>
      <c r="D309" s="5" t="s">
        <v>145</v>
      </c>
      <c r="E309" s="39">
        <v>3289.2</v>
      </c>
      <c r="F309" s="39">
        <v>3289.2</v>
      </c>
    </row>
    <row r="310" spans="1:6" ht="56.25" outlineLevel="4">
      <c r="A310" s="30" t="s">
        <v>229</v>
      </c>
      <c r="B310" s="5" t="s">
        <v>216</v>
      </c>
      <c r="C310" s="5" t="s">
        <v>230</v>
      </c>
      <c r="D310" s="5"/>
      <c r="E310" s="39">
        <f>E311</f>
        <v>1131.4975899999999</v>
      </c>
      <c r="F310" s="39">
        <f>F311</f>
        <v>1126.59466</v>
      </c>
    </row>
    <row r="311" spans="1:6" ht="37.5" outlineLevel="4">
      <c r="A311" s="4" t="s">
        <v>142</v>
      </c>
      <c r="B311" s="5" t="s">
        <v>216</v>
      </c>
      <c r="C311" s="5" t="s">
        <v>230</v>
      </c>
      <c r="D311" s="5" t="s">
        <v>143</v>
      </c>
      <c r="E311" s="39">
        <f>E312</f>
        <v>1131.4975899999999</v>
      </c>
      <c r="F311" s="39">
        <f>F312</f>
        <v>1126.59466</v>
      </c>
    </row>
    <row r="312" spans="1:6" ht="18" customHeight="1" outlineLevel="4">
      <c r="A312" s="4" t="s">
        <v>144</v>
      </c>
      <c r="B312" s="5" t="s">
        <v>216</v>
      </c>
      <c r="C312" s="5" t="s">
        <v>230</v>
      </c>
      <c r="D312" s="5" t="s">
        <v>145</v>
      </c>
      <c r="E312" s="39">
        <v>1131.4975899999999</v>
      </c>
      <c r="F312" s="39">
        <v>1126.59466</v>
      </c>
    </row>
    <row r="313" spans="1:6" ht="18.75" hidden="1" outlineLevel="4">
      <c r="A313" s="13" t="s">
        <v>225</v>
      </c>
      <c r="B313" s="11" t="s">
        <v>216</v>
      </c>
      <c r="C313" s="11" t="s">
        <v>231</v>
      </c>
      <c r="D313" s="11"/>
      <c r="E313" s="39">
        <f>E314</f>
        <v>0</v>
      </c>
      <c r="F313" s="39">
        <f>F314</f>
        <v>0</v>
      </c>
    </row>
    <row r="314" spans="1:6" ht="37.5" hidden="1" outlineLevel="4">
      <c r="A314" s="13" t="s">
        <v>142</v>
      </c>
      <c r="B314" s="11" t="s">
        <v>216</v>
      </c>
      <c r="C314" s="11" t="s">
        <v>231</v>
      </c>
      <c r="D314" s="11" t="s">
        <v>143</v>
      </c>
      <c r="E314" s="39">
        <f>E315</f>
        <v>0</v>
      </c>
      <c r="F314" s="39">
        <f>F315</f>
        <v>0</v>
      </c>
    </row>
    <row r="315" spans="1:6" ht="18.75" hidden="1" outlineLevel="4">
      <c r="A315" s="13" t="s">
        <v>144</v>
      </c>
      <c r="B315" s="11" t="s">
        <v>216</v>
      </c>
      <c r="C315" s="11" t="s">
        <v>231</v>
      </c>
      <c r="D315" s="11" t="s">
        <v>145</v>
      </c>
      <c r="E315" s="39"/>
      <c r="F315" s="39"/>
    </row>
    <row r="316" spans="1:6" ht="56.25" hidden="1" outlineLevel="4">
      <c r="A316" s="13" t="s">
        <v>232</v>
      </c>
      <c r="B316" s="11" t="s">
        <v>216</v>
      </c>
      <c r="C316" s="11" t="s">
        <v>233</v>
      </c>
      <c r="D316" s="11"/>
      <c r="E316" s="39">
        <f>E317</f>
        <v>0</v>
      </c>
      <c r="F316" s="39">
        <f>F317</f>
        <v>0</v>
      </c>
    </row>
    <row r="317" spans="1:6" ht="37.5" hidden="1" outlineLevel="4">
      <c r="A317" s="15" t="s">
        <v>142</v>
      </c>
      <c r="B317" s="11" t="s">
        <v>216</v>
      </c>
      <c r="C317" s="11" t="s">
        <v>233</v>
      </c>
      <c r="D317" s="11" t="s">
        <v>143</v>
      </c>
      <c r="E317" s="39">
        <f>E318</f>
        <v>0</v>
      </c>
      <c r="F317" s="39">
        <f>F318</f>
        <v>0</v>
      </c>
    </row>
    <row r="318" spans="1:6" ht="18.75" hidden="1" outlineLevel="4">
      <c r="A318" s="15" t="s">
        <v>144</v>
      </c>
      <c r="B318" s="11" t="s">
        <v>216</v>
      </c>
      <c r="C318" s="11" t="s">
        <v>233</v>
      </c>
      <c r="D318" s="11" t="s">
        <v>145</v>
      </c>
      <c r="E318" s="39"/>
      <c r="F318" s="39"/>
    </row>
    <row r="319" spans="1:6" ht="24" customHeight="1" outlineLevel="4">
      <c r="A319" s="27" t="s">
        <v>187</v>
      </c>
      <c r="B319" s="5" t="s">
        <v>216</v>
      </c>
      <c r="C319" s="5" t="s">
        <v>188</v>
      </c>
      <c r="D319" s="5"/>
      <c r="E319" s="39">
        <f>E320</f>
        <v>2000</v>
      </c>
      <c r="F319" s="39">
        <f>F320</f>
        <v>0</v>
      </c>
    </row>
    <row r="320" spans="1:6" ht="47.25" customHeight="1" outlineLevel="4">
      <c r="A320" s="4" t="s">
        <v>142</v>
      </c>
      <c r="B320" s="5" t="s">
        <v>216</v>
      </c>
      <c r="C320" s="5" t="s">
        <v>188</v>
      </c>
      <c r="D320" s="5" t="s">
        <v>143</v>
      </c>
      <c r="E320" s="39">
        <f>E321</f>
        <v>2000</v>
      </c>
      <c r="F320" s="39">
        <f>F321</f>
        <v>0</v>
      </c>
    </row>
    <row r="321" spans="1:6" ht="24.75" customHeight="1" outlineLevel="4">
      <c r="A321" s="4" t="s">
        <v>144</v>
      </c>
      <c r="B321" s="5" t="s">
        <v>216</v>
      </c>
      <c r="C321" s="5" t="s">
        <v>188</v>
      </c>
      <c r="D321" s="5" t="s">
        <v>145</v>
      </c>
      <c r="E321" s="39">
        <v>2000</v>
      </c>
      <c r="F321" s="39"/>
    </row>
    <row r="322" spans="1:6" ht="46.5" customHeight="1" outlineLevel="1">
      <c r="A322" s="4" t="s">
        <v>234</v>
      </c>
      <c r="B322" s="5" t="s">
        <v>235</v>
      </c>
      <c r="C322" s="5"/>
      <c r="D322" s="5"/>
      <c r="E322" s="39">
        <f>E323</f>
        <v>21464</v>
      </c>
      <c r="F322" s="39">
        <f>F323</f>
        <v>21464</v>
      </c>
    </row>
    <row r="323" spans="1:6" ht="70.5" customHeight="1" outlineLevel="2">
      <c r="A323" s="4" t="s">
        <v>211</v>
      </c>
      <c r="B323" s="5" t="s">
        <v>235</v>
      </c>
      <c r="C323" s="5" t="s">
        <v>236</v>
      </c>
      <c r="D323" s="5"/>
      <c r="E323" s="39">
        <f>E324+E326+E328</f>
        <v>21464</v>
      </c>
      <c r="F323" s="39">
        <f>F324+F326+F328</f>
        <v>21464</v>
      </c>
    </row>
    <row r="324" spans="1:6" ht="108" customHeight="1" outlineLevel="3">
      <c r="A324" s="4" t="s">
        <v>17</v>
      </c>
      <c r="B324" s="5" t="s">
        <v>235</v>
      </c>
      <c r="C324" s="5" t="s">
        <v>236</v>
      </c>
      <c r="D324" s="5" t="s">
        <v>18</v>
      </c>
      <c r="E324" s="39">
        <f>E325</f>
        <v>20939.599999999999</v>
      </c>
      <c r="F324" s="39">
        <f>F325</f>
        <v>20939.599999999999</v>
      </c>
    </row>
    <row r="325" spans="1:6" ht="42.75" customHeight="1" outlineLevel="4">
      <c r="A325" s="4" t="s">
        <v>19</v>
      </c>
      <c r="B325" s="5" t="s">
        <v>235</v>
      </c>
      <c r="C325" s="5" t="s">
        <v>236</v>
      </c>
      <c r="D325" s="5" t="s">
        <v>20</v>
      </c>
      <c r="E325" s="39">
        <v>20939.599999999999</v>
      </c>
      <c r="F325" s="39">
        <v>20939.599999999999</v>
      </c>
    </row>
    <row r="326" spans="1:6" ht="42.75" customHeight="1" outlineLevel="3">
      <c r="A326" s="4" t="s">
        <v>25</v>
      </c>
      <c r="B326" s="5" t="s">
        <v>235</v>
      </c>
      <c r="C326" s="5" t="s">
        <v>236</v>
      </c>
      <c r="D326" s="5" t="s">
        <v>26</v>
      </c>
      <c r="E326" s="39">
        <f>E327</f>
        <v>522</v>
      </c>
      <c r="F326" s="39">
        <f>F327</f>
        <v>522</v>
      </c>
    </row>
    <row r="327" spans="1:6" ht="37.5" outlineLevel="4">
      <c r="A327" s="4" t="s">
        <v>27</v>
      </c>
      <c r="B327" s="5" t="s">
        <v>235</v>
      </c>
      <c r="C327" s="5" t="s">
        <v>236</v>
      </c>
      <c r="D327" s="5" t="s">
        <v>28</v>
      </c>
      <c r="E327" s="39">
        <v>522</v>
      </c>
      <c r="F327" s="39">
        <v>522</v>
      </c>
    </row>
    <row r="328" spans="1:6" ht="18.75" outlineLevel="4">
      <c r="A328" s="4" t="s">
        <v>29</v>
      </c>
      <c r="B328" s="5" t="s">
        <v>235</v>
      </c>
      <c r="C328" s="5" t="s">
        <v>236</v>
      </c>
      <c r="D328" s="5">
        <v>800</v>
      </c>
      <c r="E328" s="39">
        <f>E329</f>
        <v>2.4</v>
      </c>
      <c r="F328" s="39">
        <f>F329</f>
        <v>2.4</v>
      </c>
    </row>
    <row r="329" spans="1:6" ht="18.75" outlineLevel="4">
      <c r="A329" s="4" t="s">
        <v>31</v>
      </c>
      <c r="B329" s="5" t="s">
        <v>235</v>
      </c>
      <c r="C329" s="5" t="s">
        <v>236</v>
      </c>
      <c r="D329" s="5">
        <v>850</v>
      </c>
      <c r="E329" s="39">
        <v>2.4</v>
      </c>
      <c r="F329" s="39">
        <v>2.4</v>
      </c>
    </row>
    <row r="330" spans="1:6" ht="24" customHeight="1">
      <c r="A330" s="4" t="s">
        <v>237</v>
      </c>
      <c r="B330" s="5" t="s">
        <v>238</v>
      </c>
      <c r="C330" s="5"/>
      <c r="D330" s="5"/>
      <c r="E330" s="39">
        <f>E331+E335+E339</f>
        <v>12735.655200000001</v>
      </c>
      <c r="F330" s="39">
        <f>F331+F335+F339</f>
        <v>12745.895779999999</v>
      </c>
    </row>
    <row r="331" spans="1:6" ht="21.75" customHeight="1" outlineLevel="1">
      <c r="A331" s="4" t="s">
        <v>239</v>
      </c>
      <c r="B331" s="5" t="s">
        <v>240</v>
      </c>
      <c r="C331" s="5"/>
      <c r="D331" s="5"/>
      <c r="E331" s="39">
        <f t="shared" ref="E331:F333" si="6">E332</f>
        <v>4681.2</v>
      </c>
      <c r="F331" s="39">
        <f t="shared" si="6"/>
        <v>4681.2</v>
      </c>
    </row>
    <row r="332" spans="1:6" ht="42.75" customHeight="1" outlineLevel="2">
      <c r="A332" s="4" t="s">
        <v>241</v>
      </c>
      <c r="B332" s="5" t="s">
        <v>240</v>
      </c>
      <c r="C332" s="5" t="s">
        <v>242</v>
      </c>
      <c r="D332" s="5"/>
      <c r="E332" s="39">
        <f t="shared" si="6"/>
        <v>4681.2</v>
      </c>
      <c r="F332" s="39">
        <f t="shared" si="6"/>
        <v>4681.2</v>
      </c>
    </row>
    <row r="333" spans="1:6" ht="28.5" customHeight="1" outlineLevel="3">
      <c r="A333" s="4" t="s">
        <v>40</v>
      </c>
      <c r="B333" s="5" t="s">
        <v>240</v>
      </c>
      <c r="C333" s="5" t="s">
        <v>242</v>
      </c>
      <c r="D333" s="5" t="s">
        <v>243</v>
      </c>
      <c r="E333" s="39">
        <f t="shared" si="6"/>
        <v>4681.2</v>
      </c>
      <c r="F333" s="39">
        <f t="shared" si="6"/>
        <v>4681.2</v>
      </c>
    </row>
    <row r="334" spans="1:6" ht="42" customHeight="1" outlineLevel="4">
      <c r="A334" s="4" t="s">
        <v>244</v>
      </c>
      <c r="B334" s="5" t="s">
        <v>240</v>
      </c>
      <c r="C334" s="5" t="s">
        <v>242</v>
      </c>
      <c r="D334" s="5" t="s">
        <v>245</v>
      </c>
      <c r="E334" s="39">
        <v>4681.2</v>
      </c>
      <c r="F334" s="39">
        <v>4681.2</v>
      </c>
    </row>
    <row r="335" spans="1:6" ht="18.75" outlineLevel="4">
      <c r="A335" s="13" t="s">
        <v>246</v>
      </c>
      <c r="B335" s="11" t="s">
        <v>247</v>
      </c>
      <c r="C335" s="11"/>
      <c r="D335" s="11"/>
      <c r="E335" s="39">
        <f t="shared" ref="E335:F337" si="7">E336</f>
        <v>45.082000000000001</v>
      </c>
      <c r="F335" s="39">
        <f t="shared" si="7"/>
        <v>45.082000000000001</v>
      </c>
    </row>
    <row r="336" spans="1:6" ht="56.25" outlineLevel="4">
      <c r="A336" s="31" t="s">
        <v>248</v>
      </c>
      <c r="B336" s="11" t="s">
        <v>247</v>
      </c>
      <c r="C336" s="11" t="s">
        <v>249</v>
      </c>
      <c r="D336" s="11"/>
      <c r="E336" s="39">
        <f t="shared" si="7"/>
        <v>45.082000000000001</v>
      </c>
      <c r="F336" s="39">
        <f t="shared" si="7"/>
        <v>45.082000000000001</v>
      </c>
    </row>
    <row r="337" spans="1:6" ht="18.75" outlineLevel="4">
      <c r="A337" s="13" t="s">
        <v>40</v>
      </c>
      <c r="B337" s="11" t="s">
        <v>247</v>
      </c>
      <c r="C337" s="11" t="s">
        <v>249</v>
      </c>
      <c r="D337" s="11" t="s">
        <v>243</v>
      </c>
      <c r="E337" s="39">
        <f t="shared" si="7"/>
        <v>45.082000000000001</v>
      </c>
      <c r="F337" s="39">
        <f t="shared" si="7"/>
        <v>45.082000000000001</v>
      </c>
    </row>
    <row r="338" spans="1:6" ht="18.75" outlineLevel="4">
      <c r="A338" s="4" t="s">
        <v>244</v>
      </c>
      <c r="B338" s="11" t="s">
        <v>247</v>
      </c>
      <c r="C338" s="11" t="s">
        <v>249</v>
      </c>
      <c r="D338" s="11" t="s">
        <v>245</v>
      </c>
      <c r="E338" s="39">
        <v>45.082000000000001</v>
      </c>
      <c r="F338" s="39">
        <v>45.082000000000001</v>
      </c>
    </row>
    <row r="339" spans="1:6" ht="25.5" customHeight="1" outlineLevel="1">
      <c r="A339" s="4" t="s">
        <v>250</v>
      </c>
      <c r="B339" s="5" t="s">
        <v>251</v>
      </c>
      <c r="C339" s="5"/>
      <c r="D339" s="5"/>
      <c r="E339" s="39">
        <f>E340+E343</f>
        <v>8009.3732</v>
      </c>
      <c r="F339" s="39">
        <f>F340+F343</f>
        <v>8019.6137799999997</v>
      </c>
    </row>
    <row r="340" spans="1:6" ht="73.5" customHeight="1" outlineLevel="4">
      <c r="A340" s="32" t="s">
        <v>252</v>
      </c>
      <c r="B340" s="5" t="s">
        <v>251</v>
      </c>
      <c r="C340" s="5" t="s">
        <v>253</v>
      </c>
      <c r="D340" s="5"/>
      <c r="E340" s="39">
        <f>E341</f>
        <v>4175.8034399999997</v>
      </c>
      <c r="F340" s="39">
        <f>F341</f>
        <v>4186.0440200000003</v>
      </c>
    </row>
    <row r="341" spans="1:6" ht="63.75" customHeight="1" outlineLevel="4">
      <c r="A341" s="4" t="s">
        <v>102</v>
      </c>
      <c r="B341" s="5" t="s">
        <v>251</v>
      </c>
      <c r="C341" s="5" t="s">
        <v>253</v>
      </c>
      <c r="D341" s="5" t="s">
        <v>127</v>
      </c>
      <c r="E341" s="39">
        <f>E342</f>
        <v>4175.8034399999997</v>
      </c>
      <c r="F341" s="39">
        <f>F342</f>
        <v>4186.0440200000003</v>
      </c>
    </row>
    <row r="342" spans="1:6" ht="22.5" customHeight="1" outlineLevel="4">
      <c r="A342" s="4" t="s">
        <v>103</v>
      </c>
      <c r="B342" s="5" t="s">
        <v>251</v>
      </c>
      <c r="C342" s="5" t="s">
        <v>253</v>
      </c>
      <c r="D342" s="5" t="s">
        <v>128</v>
      </c>
      <c r="E342" s="39">
        <v>4175.8034399999997</v>
      </c>
      <c r="F342" s="39">
        <v>4186.0440200000003</v>
      </c>
    </row>
    <row r="343" spans="1:6" ht="72" customHeight="1" outlineLevel="4">
      <c r="A343" s="33" t="s">
        <v>254</v>
      </c>
      <c r="B343" s="5" t="s">
        <v>251</v>
      </c>
      <c r="C343" s="5" t="s">
        <v>255</v>
      </c>
      <c r="D343" s="5"/>
      <c r="E343" s="39">
        <f>E344</f>
        <v>3833.5697599999999</v>
      </c>
      <c r="F343" s="39">
        <f>F344</f>
        <v>3833.5697599999999</v>
      </c>
    </row>
    <row r="344" spans="1:6" ht="61.5" customHeight="1" outlineLevel="4">
      <c r="A344" s="4" t="s">
        <v>102</v>
      </c>
      <c r="B344" s="5" t="s">
        <v>251</v>
      </c>
      <c r="C344" s="5" t="s">
        <v>255</v>
      </c>
      <c r="D344" s="5" t="s">
        <v>127</v>
      </c>
      <c r="E344" s="39">
        <f>E345</f>
        <v>3833.5697599999999</v>
      </c>
      <c r="F344" s="39">
        <f>F345</f>
        <v>3833.5697599999999</v>
      </c>
    </row>
    <row r="345" spans="1:6" ht="33.75" customHeight="1" outlineLevel="4">
      <c r="A345" s="4" t="s">
        <v>103</v>
      </c>
      <c r="B345" s="5" t="s">
        <v>251</v>
      </c>
      <c r="C345" s="5" t="s">
        <v>255</v>
      </c>
      <c r="D345" s="5" t="s">
        <v>128</v>
      </c>
      <c r="E345" s="39">
        <v>3833.5697599999999</v>
      </c>
      <c r="F345" s="39">
        <v>3833.5697599999999</v>
      </c>
    </row>
    <row r="346" spans="1:6" ht="0.75" hidden="1" customHeight="1" outlineLevel="4">
      <c r="A346" s="34" t="s">
        <v>256</v>
      </c>
      <c r="B346" s="35" t="s">
        <v>251</v>
      </c>
      <c r="C346" s="35" t="s">
        <v>257</v>
      </c>
      <c r="D346" s="35"/>
      <c r="E346" s="39">
        <f>E347</f>
        <v>0</v>
      </c>
      <c r="F346" s="39">
        <f>F347</f>
        <v>0</v>
      </c>
    </row>
    <row r="347" spans="1:6" ht="39" hidden="1" customHeight="1" outlineLevel="4">
      <c r="A347" s="34" t="s">
        <v>40</v>
      </c>
      <c r="B347" s="35" t="s">
        <v>251</v>
      </c>
      <c r="C347" s="35" t="s">
        <v>257</v>
      </c>
      <c r="D347" s="35" t="s">
        <v>243</v>
      </c>
      <c r="E347" s="39">
        <f>E348</f>
        <v>0</v>
      </c>
      <c r="F347" s="39">
        <f>F348</f>
        <v>0</v>
      </c>
    </row>
    <row r="348" spans="1:6" ht="44.25" hidden="1" customHeight="1" outlineLevel="4">
      <c r="A348" s="34" t="s">
        <v>41</v>
      </c>
      <c r="B348" s="35" t="s">
        <v>251</v>
      </c>
      <c r="C348" s="35" t="s">
        <v>257</v>
      </c>
      <c r="D348" s="35" t="s">
        <v>258</v>
      </c>
      <c r="E348" s="39"/>
      <c r="F348" s="39"/>
    </row>
    <row r="349" spans="1:6" ht="41.25" hidden="1" customHeight="1" outlineLevel="4">
      <c r="A349" s="26" t="s">
        <v>259</v>
      </c>
      <c r="B349" s="11" t="s">
        <v>251</v>
      </c>
      <c r="C349" s="11" t="s">
        <v>260</v>
      </c>
      <c r="D349" s="11"/>
      <c r="E349" s="40">
        <f>E350</f>
        <v>0</v>
      </c>
      <c r="F349" s="40">
        <f>F350</f>
        <v>0</v>
      </c>
    </row>
    <row r="350" spans="1:6" ht="18.75" hidden="1" outlineLevel="4">
      <c r="A350" s="26" t="s">
        <v>40</v>
      </c>
      <c r="B350" s="11" t="s">
        <v>251</v>
      </c>
      <c r="C350" s="11" t="s">
        <v>260</v>
      </c>
      <c r="D350" s="11" t="s">
        <v>243</v>
      </c>
      <c r="E350" s="40">
        <f>E351</f>
        <v>0</v>
      </c>
      <c r="F350" s="40">
        <f>F351</f>
        <v>0</v>
      </c>
    </row>
    <row r="351" spans="1:6" ht="42.75" hidden="1" customHeight="1" outlineLevel="4">
      <c r="A351" s="26" t="s">
        <v>41</v>
      </c>
      <c r="B351" s="11" t="s">
        <v>251</v>
      </c>
      <c r="C351" s="11" t="s">
        <v>260</v>
      </c>
      <c r="D351" s="11" t="s">
        <v>258</v>
      </c>
      <c r="E351" s="40"/>
      <c r="F351" s="40"/>
    </row>
    <row r="352" spans="1:6" ht="0.75" customHeight="1" outlineLevel="4">
      <c r="A352" s="26" t="s">
        <v>261</v>
      </c>
      <c r="B352" s="12" t="s">
        <v>251</v>
      </c>
      <c r="C352" s="12" t="s">
        <v>262</v>
      </c>
      <c r="D352" s="12"/>
      <c r="E352" s="40">
        <f>E353</f>
        <v>0</v>
      </c>
      <c r="F352" s="40">
        <f>F353</f>
        <v>0</v>
      </c>
    </row>
    <row r="353" spans="1:6" ht="18.75" hidden="1" outlineLevel="4">
      <c r="A353" s="36" t="s">
        <v>40</v>
      </c>
      <c r="B353" s="12" t="s">
        <v>251</v>
      </c>
      <c r="C353" s="12" t="s">
        <v>262</v>
      </c>
      <c r="D353" s="12" t="s">
        <v>243</v>
      </c>
      <c r="E353" s="40">
        <f>E354</f>
        <v>0</v>
      </c>
      <c r="F353" s="40">
        <f>F354</f>
        <v>0</v>
      </c>
    </row>
    <row r="354" spans="1:6" ht="37.5" hidden="1" outlineLevel="4">
      <c r="A354" s="36" t="s">
        <v>41</v>
      </c>
      <c r="B354" s="12" t="s">
        <v>251</v>
      </c>
      <c r="C354" s="12" t="s">
        <v>262</v>
      </c>
      <c r="D354" s="12" t="s">
        <v>258</v>
      </c>
      <c r="E354" s="40"/>
      <c r="F354" s="40"/>
    </row>
    <row r="355" spans="1:6" ht="18.75" outlineLevel="4">
      <c r="A355" s="36" t="s">
        <v>263</v>
      </c>
      <c r="B355" s="12" t="s">
        <v>264</v>
      </c>
      <c r="C355" s="12"/>
      <c r="D355" s="12"/>
      <c r="E355" s="40">
        <f t="shared" ref="E355:F358" si="8">E356</f>
        <v>101.8</v>
      </c>
      <c r="F355" s="40">
        <f t="shared" si="8"/>
        <v>101.8</v>
      </c>
    </row>
    <row r="356" spans="1:6" ht="28.5" customHeight="1" outlineLevel="1">
      <c r="A356" s="4" t="s">
        <v>265</v>
      </c>
      <c r="B356" s="5" t="s">
        <v>266</v>
      </c>
      <c r="C356" s="5"/>
      <c r="D356" s="5"/>
      <c r="E356" s="39">
        <f t="shared" si="8"/>
        <v>101.8</v>
      </c>
      <c r="F356" s="39">
        <f t="shared" si="8"/>
        <v>101.8</v>
      </c>
    </row>
    <row r="357" spans="1:6" ht="58.5" customHeight="1" outlineLevel="2">
      <c r="A357" s="4" t="s">
        <v>267</v>
      </c>
      <c r="B357" s="5" t="s">
        <v>266</v>
      </c>
      <c r="C357" s="5" t="s">
        <v>268</v>
      </c>
      <c r="D357" s="5"/>
      <c r="E357" s="39">
        <f t="shared" si="8"/>
        <v>101.8</v>
      </c>
      <c r="F357" s="39">
        <f t="shared" si="8"/>
        <v>101.8</v>
      </c>
    </row>
    <row r="358" spans="1:6" ht="49.5" customHeight="1" outlineLevel="3">
      <c r="A358" s="4" t="s">
        <v>25</v>
      </c>
      <c r="B358" s="5" t="s">
        <v>266</v>
      </c>
      <c r="C358" s="5" t="s">
        <v>268</v>
      </c>
      <c r="D358" s="5" t="s">
        <v>26</v>
      </c>
      <c r="E358" s="39">
        <f t="shared" si="8"/>
        <v>101.8</v>
      </c>
      <c r="F358" s="39">
        <f t="shared" si="8"/>
        <v>101.8</v>
      </c>
    </row>
    <row r="359" spans="1:6" ht="60.75" customHeight="1" outlineLevel="4">
      <c r="A359" s="4" t="s">
        <v>27</v>
      </c>
      <c r="B359" s="5" t="s">
        <v>266</v>
      </c>
      <c r="C359" s="5" t="s">
        <v>268</v>
      </c>
      <c r="D359" s="5" t="s">
        <v>28</v>
      </c>
      <c r="E359" s="39">
        <v>101.8</v>
      </c>
      <c r="F359" s="39">
        <v>101.8</v>
      </c>
    </row>
    <row r="360" spans="1:6" ht="29.25" customHeight="1">
      <c r="A360" s="4" t="s">
        <v>269</v>
      </c>
      <c r="B360" s="5" t="s">
        <v>270</v>
      </c>
      <c r="C360" s="5"/>
      <c r="D360" s="5"/>
      <c r="E360" s="39">
        <f t="shared" ref="E360:F363" si="9">E361</f>
        <v>1314.6</v>
      </c>
      <c r="F360" s="39">
        <f t="shared" si="9"/>
        <v>1314.6</v>
      </c>
    </row>
    <row r="361" spans="1:6" ht="30.75" customHeight="1" outlineLevel="1">
      <c r="A361" s="4" t="s">
        <v>271</v>
      </c>
      <c r="B361" s="5" t="s">
        <v>272</v>
      </c>
      <c r="C361" s="5"/>
      <c r="D361" s="5"/>
      <c r="E361" s="39">
        <f t="shared" si="9"/>
        <v>1314.6</v>
      </c>
      <c r="F361" s="39">
        <f t="shared" si="9"/>
        <v>1314.6</v>
      </c>
    </row>
    <row r="362" spans="1:6" ht="45.75" customHeight="1" outlineLevel="2">
      <c r="A362" s="4" t="s">
        <v>273</v>
      </c>
      <c r="B362" s="5" t="s">
        <v>272</v>
      </c>
      <c r="C362" s="5" t="s">
        <v>274</v>
      </c>
      <c r="D362" s="5"/>
      <c r="E362" s="39">
        <f t="shared" si="9"/>
        <v>1314.6</v>
      </c>
      <c r="F362" s="39">
        <f t="shared" si="9"/>
        <v>1314.6</v>
      </c>
    </row>
    <row r="363" spans="1:6" ht="64.5" customHeight="1" outlineLevel="3">
      <c r="A363" s="4" t="s">
        <v>142</v>
      </c>
      <c r="B363" s="5" t="s">
        <v>272</v>
      </c>
      <c r="C363" s="5" t="s">
        <v>274</v>
      </c>
      <c r="D363" s="5" t="s">
        <v>143</v>
      </c>
      <c r="E363" s="39">
        <f t="shared" si="9"/>
        <v>1314.6</v>
      </c>
      <c r="F363" s="39">
        <f t="shared" si="9"/>
        <v>1314.6</v>
      </c>
    </row>
    <row r="364" spans="1:6" ht="26.25" customHeight="1" outlineLevel="4">
      <c r="A364" s="4" t="s">
        <v>178</v>
      </c>
      <c r="B364" s="5" t="s">
        <v>272</v>
      </c>
      <c r="C364" s="5" t="s">
        <v>274</v>
      </c>
      <c r="D364" s="5" t="s">
        <v>183</v>
      </c>
      <c r="E364" s="39">
        <v>1314.6</v>
      </c>
      <c r="F364" s="39">
        <v>1314.6</v>
      </c>
    </row>
    <row r="365" spans="1:6" ht="44.25" hidden="1" customHeight="1">
      <c r="A365" s="4" t="s">
        <v>275</v>
      </c>
      <c r="B365" s="5" t="s">
        <v>276</v>
      </c>
      <c r="C365" s="5"/>
      <c r="D365" s="5"/>
      <c r="E365" s="39" t="e">
        <f>#REF!</f>
        <v>#REF!</v>
      </c>
      <c r="F365" s="39" t="e">
        <f>#REF!</f>
        <v>#REF!</v>
      </c>
    </row>
    <row r="366" spans="1:6" ht="64.5" customHeight="1" outlineLevel="4">
      <c r="A366" s="4" t="s">
        <v>277</v>
      </c>
      <c r="B366" s="5" t="s">
        <v>278</v>
      </c>
      <c r="C366" s="5"/>
      <c r="D366" s="5"/>
      <c r="E366" s="39">
        <f>E367+E371</f>
        <v>14227</v>
      </c>
      <c r="F366" s="39">
        <f>F367+F371</f>
        <v>14227</v>
      </c>
    </row>
    <row r="367" spans="1:6" ht="64.5" customHeight="1">
      <c r="A367" s="4" t="s">
        <v>279</v>
      </c>
      <c r="B367" s="5" t="s">
        <v>280</v>
      </c>
      <c r="C367" s="5"/>
      <c r="D367" s="5"/>
      <c r="E367" s="39">
        <f t="shared" ref="E367:F369" si="10">E368</f>
        <v>13677</v>
      </c>
      <c r="F367" s="39">
        <f t="shared" si="10"/>
        <v>13677</v>
      </c>
    </row>
    <row r="368" spans="1:6" ht="54" customHeight="1" outlineLevel="1">
      <c r="A368" s="4" t="s">
        <v>281</v>
      </c>
      <c r="B368" s="5" t="s">
        <v>280</v>
      </c>
      <c r="C368" s="5" t="s">
        <v>282</v>
      </c>
      <c r="D368" s="5"/>
      <c r="E368" s="39">
        <f t="shared" si="10"/>
        <v>13677</v>
      </c>
      <c r="F368" s="39">
        <f t="shared" si="10"/>
        <v>13677</v>
      </c>
    </row>
    <row r="369" spans="1:6" ht="33" customHeight="1" outlineLevel="2">
      <c r="A369" s="4" t="s">
        <v>94</v>
      </c>
      <c r="B369" s="5" t="s">
        <v>280</v>
      </c>
      <c r="C369" s="5" t="s">
        <v>282</v>
      </c>
      <c r="D369" s="5" t="s">
        <v>95</v>
      </c>
      <c r="E369" s="39">
        <f t="shared" si="10"/>
        <v>13677</v>
      </c>
      <c r="F369" s="39">
        <f t="shared" si="10"/>
        <v>13677</v>
      </c>
    </row>
    <row r="370" spans="1:6" ht="25.5" customHeight="1" outlineLevel="3">
      <c r="A370" s="4" t="s">
        <v>283</v>
      </c>
      <c r="B370" s="5">
        <v>1401</v>
      </c>
      <c r="C370" s="5" t="s">
        <v>282</v>
      </c>
      <c r="D370" s="5" t="s">
        <v>284</v>
      </c>
      <c r="E370" s="39">
        <v>13677</v>
      </c>
      <c r="F370" s="39">
        <v>13677</v>
      </c>
    </row>
    <row r="371" spans="1:6" ht="38.25" customHeight="1" outlineLevel="4">
      <c r="A371" s="4" t="s">
        <v>285</v>
      </c>
      <c r="B371" s="5" t="s">
        <v>286</v>
      </c>
      <c r="C371" s="5"/>
      <c r="D371" s="5"/>
      <c r="E371" s="39">
        <f>E372+E375+E378+E381+E384</f>
        <v>550</v>
      </c>
      <c r="F371" s="39">
        <f>F372+F375+F378+F381+F384</f>
        <v>550</v>
      </c>
    </row>
    <row r="372" spans="1:6" ht="75" hidden="1" outlineLevel="1">
      <c r="A372" s="4" t="s">
        <v>287</v>
      </c>
      <c r="B372" s="5" t="s">
        <v>286</v>
      </c>
      <c r="C372" s="5" t="s">
        <v>288</v>
      </c>
      <c r="D372" s="5"/>
      <c r="E372" s="39">
        <f>E373</f>
        <v>0</v>
      </c>
      <c r="F372" s="39">
        <f>F373</f>
        <v>0</v>
      </c>
    </row>
    <row r="373" spans="1:6" ht="18.75" hidden="1" outlineLevel="2">
      <c r="A373" s="4" t="s">
        <v>94</v>
      </c>
      <c r="B373" s="5" t="s">
        <v>286</v>
      </c>
      <c r="C373" s="5" t="s">
        <v>288</v>
      </c>
      <c r="D373" s="5">
        <v>500</v>
      </c>
      <c r="E373" s="39">
        <f>E374</f>
        <v>0</v>
      </c>
      <c r="F373" s="39">
        <f>F374</f>
        <v>0</v>
      </c>
    </row>
    <row r="374" spans="1:6" ht="18.75" hidden="1" outlineLevel="3">
      <c r="A374" s="4" t="s">
        <v>96</v>
      </c>
      <c r="B374" s="5" t="s">
        <v>286</v>
      </c>
      <c r="C374" s="5" t="s">
        <v>288</v>
      </c>
      <c r="D374" s="5">
        <v>540</v>
      </c>
      <c r="E374" s="39"/>
      <c r="F374" s="39"/>
    </row>
    <row r="375" spans="1:6" ht="87" hidden="1" customHeight="1" outlineLevel="4">
      <c r="A375" s="4" t="s">
        <v>289</v>
      </c>
      <c r="B375" s="5" t="s">
        <v>286</v>
      </c>
      <c r="C375" s="5" t="s">
        <v>290</v>
      </c>
      <c r="D375" s="5"/>
      <c r="E375" s="39">
        <f>E376</f>
        <v>0</v>
      </c>
      <c r="F375" s="39">
        <f>F376</f>
        <v>0</v>
      </c>
    </row>
    <row r="376" spans="1:6" ht="24.75" hidden="1" customHeight="1" outlineLevel="4">
      <c r="A376" s="4" t="s">
        <v>94</v>
      </c>
      <c r="B376" s="5" t="s">
        <v>286</v>
      </c>
      <c r="C376" s="5" t="s">
        <v>290</v>
      </c>
      <c r="D376" s="5" t="s">
        <v>95</v>
      </c>
      <c r="E376" s="39">
        <f>E377</f>
        <v>0</v>
      </c>
      <c r="F376" s="39">
        <f>F377</f>
        <v>0</v>
      </c>
    </row>
    <row r="377" spans="1:6" ht="33.75" hidden="1" customHeight="1" outlineLevel="4">
      <c r="A377" s="4" t="s">
        <v>96</v>
      </c>
      <c r="B377" s="5" t="s">
        <v>286</v>
      </c>
      <c r="C377" s="5" t="s">
        <v>290</v>
      </c>
      <c r="D377" s="5" t="s">
        <v>97</v>
      </c>
      <c r="E377" s="39"/>
      <c r="F377" s="39"/>
    </row>
    <row r="378" spans="1:6" ht="88.5" customHeight="1" outlineLevel="4">
      <c r="A378" s="4" t="s">
        <v>291</v>
      </c>
      <c r="B378" s="5" t="s">
        <v>286</v>
      </c>
      <c r="C378" s="5" t="s">
        <v>292</v>
      </c>
      <c r="D378" s="5"/>
      <c r="E378" s="39">
        <f>E379</f>
        <v>550</v>
      </c>
      <c r="F378" s="39">
        <f>F379</f>
        <v>550</v>
      </c>
    </row>
    <row r="379" spans="1:6" ht="30.75" customHeight="1" outlineLevel="4">
      <c r="A379" s="4" t="s">
        <v>94</v>
      </c>
      <c r="B379" s="5" t="s">
        <v>286</v>
      </c>
      <c r="C379" s="5" t="s">
        <v>292</v>
      </c>
      <c r="D379" s="5" t="s">
        <v>95</v>
      </c>
      <c r="E379" s="39">
        <f>E380</f>
        <v>550</v>
      </c>
      <c r="F379" s="39">
        <f>F380</f>
        <v>550</v>
      </c>
    </row>
    <row r="380" spans="1:6" ht="18.75">
      <c r="A380" s="4" t="s">
        <v>96</v>
      </c>
      <c r="B380" s="5" t="s">
        <v>286</v>
      </c>
      <c r="C380" s="5" t="s">
        <v>292</v>
      </c>
      <c r="D380" s="5" t="s">
        <v>97</v>
      </c>
      <c r="E380" s="39">
        <v>550</v>
      </c>
      <c r="F380" s="39">
        <v>550</v>
      </c>
    </row>
    <row r="381" spans="1:6" ht="75" hidden="1">
      <c r="A381" s="4" t="s">
        <v>293</v>
      </c>
      <c r="B381" s="5" t="s">
        <v>286</v>
      </c>
      <c r="C381" s="7" t="s">
        <v>294</v>
      </c>
      <c r="D381" s="5"/>
      <c r="E381" s="39">
        <f>E382</f>
        <v>0</v>
      </c>
      <c r="F381" s="39">
        <f>F382</f>
        <v>0</v>
      </c>
    </row>
    <row r="382" spans="1:6" ht="18.75" hidden="1">
      <c r="A382" s="4" t="s">
        <v>94</v>
      </c>
      <c r="B382" s="5" t="s">
        <v>286</v>
      </c>
      <c r="C382" s="7" t="s">
        <v>294</v>
      </c>
      <c r="D382" s="5" t="s">
        <v>95</v>
      </c>
      <c r="E382" s="39">
        <f>E383</f>
        <v>0</v>
      </c>
      <c r="F382" s="39">
        <f>F383</f>
        <v>0</v>
      </c>
    </row>
    <row r="383" spans="1:6" ht="18.75" hidden="1">
      <c r="A383" s="4" t="s">
        <v>96</v>
      </c>
      <c r="B383" s="5" t="s">
        <v>286</v>
      </c>
      <c r="C383" s="7" t="s">
        <v>294</v>
      </c>
      <c r="D383" s="5" t="s">
        <v>97</v>
      </c>
      <c r="E383" s="39"/>
      <c r="F383" s="39"/>
    </row>
    <row r="384" spans="1:6" ht="56.25" hidden="1">
      <c r="A384" s="4" t="s">
        <v>295</v>
      </c>
      <c r="B384" s="5">
        <v>1403</v>
      </c>
      <c r="C384" s="7" t="s">
        <v>296</v>
      </c>
      <c r="D384" s="5"/>
      <c r="E384" s="39">
        <f>E385</f>
        <v>0</v>
      </c>
      <c r="F384" s="39">
        <f>F385</f>
        <v>0</v>
      </c>
    </row>
    <row r="385" spans="1:6" ht="18.75" hidden="1">
      <c r="A385" s="4" t="s">
        <v>94</v>
      </c>
      <c r="B385" s="5">
        <v>1403</v>
      </c>
      <c r="C385" s="7" t="s">
        <v>296</v>
      </c>
      <c r="D385" s="5">
        <v>500</v>
      </c>
      <c r="E385" s="39">
        <f>E386</f>
        <v>0</v>
      </c>
      <c r="F385" s="39">
        <f>F386</f>
        <v>0</v>
      </c>
    </row>
    <row r="386" spans="1:6" ht="18.75" hidden="1">
      <c r="A386" s="4" t="s">
        <v>96</v>
      </c>
      <c r="B386" s="5">
        <v>1403</v>
      </c>
      <c r="C386" s="7" t="s">
        <v>296</v>
      </c>
      <c r="D386" s="5">
        <v>540</v>
      </c>
      <c r="E386" s="39"/>
      <c r="F386" s="39"/>
    </row>
    <row r="387" spans="1:6" ht="25.5" customHeight="1">
      <c r="A387" s="37" t="s">
        <v>297</v>
      </c>
      <c r="B387" s="37"/>
      <c r="C387" s="37"/>
      <c r="D387" s="37"/>
      <c r="E387" s="42">
        <f>E13+E100+E113+E129+E174+E287+E330+E355+E360+E366</f>
        <v>928750.96938999998</v>
      </c>
      <c r="F387" s="42">
        <f>F13+F100+F113+F129+F169+F174+F287+F330+F356+F360+F366</f>
        <v>897350.9508799999</v>
      </c>
    </row>
  </sheetData>
  <mergeCells count="15">
    <mergeCell ref="F11:F12"/>
    <mergeCell ref="A11:A12"/>
    <mergeCell ref="B11:B12"/>
    <mergeCell ref="C11:C12"/>
    <mergeCell ref="D11:D12"/>
    <mergeCell ref="E11:E12"/>
    <mergeCell ref="A9:F9"/>
    <mergeCell ref="A10:F10"/>
    <mergeCell ref="A8:F8"/>
    <mergeCell ref="B1:F1"/>
    <mergeCell ref="A2:F2"/>
    <mergeCell ref="A3:F3"/>
    <mergeCell ref="A4:F4"/>
    <mergeCell ref="A5:F5"/>
    <mergeCell ref="A6:F6"/>
  </mergeCells>
  <pageMargins left="0.590551137924194" right="0.590551137924194" top="0.590551137924194" bottom="0.433070868253708" header="0.51181101799011197" footer="0.51181101799011197"/>
  <pageSetup paperSize="9" scale="66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без учета счетов бюджета</vt:lpstr>
      <vt:lpstr>'без учета счетов бюджета'!_xlnm_Print_Area</vt:lpstr>
      <vt:lpstr>'без учета счетов бюджета'!_xlnm_Print_Area_0</vt:lpstr>
      <vt:lpstr>'без учета счетов бюджета'!_xlnm_Print_Titles</vt:lpstr>
      <vt:lpstr>'без учета счетов бюджета'!_xlnm_Print_Titles_0</vt:lpstr>
      <vt:lpstr>'без учета счетов бюджета'!Excel_BuiltIn_Print_Area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2023-02-17T05:24:33Z</cp:lastPrinted>
  <dcterms:modified xsi:type="dcterms:W3CDTF">2023-02-17T05:24:40Z</dcterms:modified>
</cp:coreProperties>
</file>